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Лист1!$A$1:$K$834</definedName>
    <definedName name="Print_Titles" localSheetId="0">Лист1!$12:$13</definedName>
    <definedName name="_xlnm.Print_Area" localSheetId="0">Лист1!$A$1:$K$839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J16" i="1"/>
  <c r="K116" i="1"/>
  <c r="K115" i="1"/>
  <c r="J116" i="1"/>
  <c r="J26" i="1" s="1"/>
  <c r="J115" i="1"/>
  <c r="J114" i="1"/>
  <c r="I700" i="1"/>
  <c r="I701" i="1"/>
  <c r="I710" i="1"/>
  <c r="H710" i="1"/>
  <c r="G710" i="1"/>
  <c r="F710" i="1"/>
  <c r="E710" i="1"/>
  <c r="D710" i="1"/>
  <c r="K695" i="1"/>
  <c r="J695" i="1"/>
  <c r="I695" i="1"/>
  <c r="H695" i="1"/>
  <c r="G695" i="1"/>
  <c r="F695" i="1"/>
  <c r="E695" i="1"/>
  <c r="D695" i="1"/>
  <c r="I170" i="1" l="1"/>
  <c r="L375" i="1"/>
  <c r="K374" i="1"/>
  <c r="J374" i="1"/>
  <c r="I374" i="1"/>
  <c r="K129" i="1" l="1"/>
  <c r="J129" i="1"/>
  <c r="L370" i="1" l="1"/>
  <c r="K369" i="1"/>
  <c r="J369" i="1"/>
  <c r="I369" i="1"/>
  <c r="K124" i="1" l="1"/>
  <c r="K114" i="1" s="1"/>
  <c r="J119" i="1"/>
  <c r="J124" i="1"/>
  <c r="I606" i="1" l="1"/>
  <c r="K619" i="1"/>
  <c r="K617" i="1"/>
  <c r="L616" i="1"/>
  <c r="I615" i="1"/>
  <c r="H615" i="1"/>
  <c r="K615" i="1" l="1"/>
  <c r="L615" i="1" s="1"/>
  <c r="I611" i="1" l="1"/>
  <c r="I610" i="1" s="1"/>
  <c r="I620" i="1"/>
  <c r="J153" i="1" l="1"/>
  <c r="J151" i="1"/>
  <c r="J150" i="1"/>
  <c r="I153" i="1"/>
  <c r="I169" i="1"/>
  <c r="I249" i="1"/>
  <c r="J189" i="1"/>
  <c r="J204" i="1"/>
  <c r="K464" i="1"/>
  <c r="J464" i="1"/>
  <c r="I464" i="1"/>
  <c r="I601" i="1"/>
  <c r="I604" i="1"/>
  <c r="I705" i="1"/>
  <c r="I764" i="1"/>
  <c r="H611" i="1" l="1"/>
  <c r="L611" i="1" s="1"/>
  <c r="L621" i="1"/>
  <c r="H620" i="1"/>
  <c r="K624" i="1"/>
  <c r="K622" i="1"/>
  <c r="K620" i="1" s="1"/>
  <c r="L620" i="1" s="1"/>
  <c r="L614" i="1"/>
  <c r="L612" i="1"/>
  <c r="H610" i="1" l="1"/>
  <c r="L610" i="1" s="1"/>
  <c r="L380" i="1"/>
  <c r="K379" i="1"/>
  <c r="J379" i="1"/>
  <c r="I379" i="1"/>
  <c r="L131" i="1" l="1"/>
  <c r="I35" i="1" l="1"/>
  <c r="I54" i="1"/>
  <c r="I116" i="1"/>
  <c r="I115" i="1"/>
  <c r="I151" i="1" l="1"/>
  <c r="I150" i="1"/>
  <c r="L298" i="1"/>
  <c r="J294" i="1"/>
  <c r="J289" i="1"/>
  <c r="L288" i="1"/>
  <c r="L285" i="1"/>
  <c r="J284" i="1"/>
  <c r="L283" i="1"/>
  <c r="L281" i="1"/>
  <c r="L280" i="1"/>
  <c r="J279" i="1"/>
  <c r="L293" i="1" l="1"/>
  <c r="K279" i="1"/>
  <c r="L263" i="1" l="1"/>
  <c r="L310" i="1"/>
  <c r="L311" i="1"/>
  <c r="L313" i="1"/>
  <c r="J309" i="1"/>
  <c r="L305" i="1"/>
  <c r="L308" i="1"/>
  <c r="I304" i="1"/>
  <c r="L304" i="1" s="1"/>
  <c r="L365" i="1"/>
  <c r="L445" i="1"/>
  <c r="L455" i="1"/>
  <c r="L458" i="1"/>
  <c r="L460" i="1"/>
  <c r="L463" i="1"/>
  <c r="L465" i="1"/>
  <c r="L544" i="1"/>
  <c r="I476" i="1"/>
  <c r="L561" i="1"/>
  <c r="L562" i="1"/>
  <c r="L564" i="1"/>
  <c r="L626" i="1"/>
  <c r="L646" i="1"/>
  <c r="L647" i="1"/>
  <c r="L649" i="1"/>
  <c r="L651" i="1"/>
  <c r="L652" i="1"/>
  <c r="L654" i="1"/>
  <c r="L657" i="1"/>
  <c r="L666" i="1"/>
  <c r="L669" i="1"/>
  <c r="L671" i="1"/>
  <c r="L781" i="1" l="1"/>
  <c r="L784" i="1"/>
  <c r="L786" i="1"/>
  <c r="L787" i="1"/>
  <c r="L789" i="1"/>
  <c r="L809" i="1"/>
  <c r="L807" i="1"/>
  <c r="L806" i="1"/>
  <c r="J835" i="1" l="1"/>
  <c r="J830" i="1"/>
  <c r="J826" i="1"/>
  <c r="J825" i="1" s="1"/>
  <c r="J815" i="1" s="1"/>
  <c r="J819" i="1"/>
  <c r="J818" i="1"/>
  <c r="J813" i="1" s="1"/>
  <c r="J817" i="1"/>
  <c r="J812" i="1" s="1"/>
  <c r="J814" i="1"/>
  <c r="J805" i="1"/>
  <c r="J795" i="1" s="1"/>
  <c r="J800" i="1"/>
  <c r="J799" i="1"/>
  <c r="J797" i="1"/>
  <c r="J796" i="1"/>
  <c r="J791" i="1" s="1"/>
  <c r="J794" i="1"/>
  <c r="J792" i="1"/>
  <c r="J785" i="1"/>
  <c r="J780" i="1"/>
  <c r="J775" i="1"/>
  <c r="J770" i="1"/>
  <c r="J765" i="1"/>
  <c r="J762" i="1"/>
  <c r="J757" i="1" s="1"/>
  <c r="J761" i="1"/>
  <c r="J760" i="1" s="1"/>
  <c r="J759" i="1"/>
  <c r="J750" i="1"/>
  <c r="J745" i="1"/>
  <c r="J744" i="1"/>
  <c r="J743" i="1"/>
  <c r="J742" i="1"/>
  <c r="J741" i="1"/>
  <c r="J737" i="1"/>
  <c r="J733" i="1"/>
  <c r="J720" i="1"/>
  <c r="J700" i="1" s="1"/>
  <c r="J701" i="1"/>
  <c r="J690" i="1"/>
  <c r="J685" i="1"/>
  <c r="J680" i="1"/>
  <c r="J675" i="1"/>
  <c r="J670" i="1"/>
  <c r="J665" i="1"/>
  <c r="J660" i="1"/>
  <c r="J659" i="1"/>
  <c r="J656" i="1"/>
  <c r="J645" i="1"/>
  <c r="J644" i="1"/>
  <c r="J634" i="1" s="1"/>
  <c r="J643" i="1"/>
  <c r="J642" i="1"/>
  <c r="J641" i="1"/>
  <c r="J638" i="1"/>
  <c r="J637" i="1"/>
  <c r="J636" i="1"/>
  <c r="J625" i="1"/>
  <c r="J605" i="1"/>
  <c r="J600" i="1"/>
  <c r="J575" i="1"/>
  <c r="J570" i="1"/>
  <c r="J565" i="1"/>
  <c r="J505" i="1"/>
  <c r="J489" i="1"/>
  <c r="J484" i="1"/>
  <c r="J477" i="1"/>
  <c r="J476" i="1"/>
  <c r="J475" i="1"/>
  <c r="J474" i="1" s="1"/>
  <c r="J473" i="1"/>
  <c r="J471" i="1"/>
  <c r="J470" i="1"/>
  <c r="J459" i="1"/>
  <c r="J454" i="1"/>
  <c r="J449" i="1"/>
  <c r="J444" i="1"/>
  <c r="J439" i="1"/>
  <c r="J434" i="1"/>
  <c r="J429" i="1"/>
  <c r="J424" i="1"/>
  <c r="J419" i="1"/>
  <c r="J414" i="1"/>
  <c r="J409" i="1"/>
  <c r="J404" i="1"/>
  <c r="J399" i="1"/>
  <c r="J394" i="1"/>
  <c r="J389" i="1"/>
  <c r="J384" i="1"/>
  <c r="J364" i="1"/>
  <c r="J359" i="1"/>
  <c r="J354" i="1"/>
  <c r="J349" i="1"/>
  <c r="J344" i="1"/>
  <c r="J339" i="1"/>
  <c r="J334" i="1"/>
  <c r="J329" i="1"/>
  <c r="J324" i="1"/>
  <c r="J319" i="1"/>
  <c r="J314" i="1"/>
  <c r="J264" i="1"/>
  <c r="J259" i="1"/>
  <c r="J254" i="1"/>
  <c r="J249" i="1"/>
  <c r="J244" i="1"/>
  <c r="J239" i="1"/>
  <c r="J234" i="1"/>
  <c r="J229" i="1"/>
  <c r="J224" i="1"/>
  <c r="J214" i="1"/>
  <c r="J209" i="1"/>
  <c r="J199" i="1"/>
  <c r="J194" i="1"/>
  <c r="J184" i="1"/>
  <c r="J179" i="1"/>
  <c r="J174" i="1"/>
  <c r="J164" i="1"/>
  <c r="J163" i="1"/>
  <c r="J162" i="1"/>
  <c r="J161" i="1"/>
  <c r="J146" i="1" s="1"/>
  <c r="J160" i="1"/>
  <c r="J158" i="1"/>
  <c r="J157" i="1"/>
  <c r="J156" i="1"/>
  <c r="J152" i="1"/>
  <c r="J145" i="1"/>
  <c r="J104" i="1"/>
  <c r="J99" i="1"/>
  <c r="J93" i="1"/>
  <c r="J28" i="1" s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35" i="1"/>
  <c r="J33" i="1"/>
  <c r="J32" i="1"/>
  <c r="J31" i="1"/>
  <c r="J30" i="1"/>
  <c r="J142" i="1" l="1"/>
  <c r="J137" i="1" s="1"/>
  <c r="J736" i="1"/>
  <c r="J655" i="1"/>
  <c r="J790" i="1"/>
  <c r="J148" i="1"/>
  <c r="J144" i="1" s="1"/>
  <c r="J635" i="1"/>
  <c r="J739" i="1"/>
  <c r="J734" i="1" s="1"/>
  <c r="J729" i="1" s="1"/>
  <c r="J469" i="1"/>
  <c r="J756" i="1"/>
  <c r="J755" i="1" s="1"/>
  <c r="J25" i="1"/>
  <c r="J159" i="1"/>
  <c r="J731" i="1"/>
  <c r="J34" i="1"/>
  <c r="J154" i="1"/>
  <c r="J732" i="1"/>
  <c r="J727" i="1" s="1"/>
  <c r="J631" i="1"/>
  <c r="J630" i="1" s="1"/>
  <c r="J22" i="1"/>
  <c r="J149" i="1"/>
  <c r="J740" i="1"/>
  <c r="J141" i="1"/>
  <c r="J136" i="1" s="1"/>
  <c r="J816" i="1"/>
  <c r="J140" i="1" l="1"/>
  <c r="J735" i="1"/>
  <c r="J730" i="1"/>
  <c r="J24" i="1"/>
  <c r="J143" i="1"/>
  <c r="J138" i="1" s="1"/>
  <c r="J18" i="1" s="1"/>
  <c r="J23" i="1" s="1"/>
  <c r="J21" i="1"/>
  <c r="J726" i="1"/>
  <c r="J725" i="1" s="1"/>
  <c r="J135" i="1"/>
  <c r="K364" i="1"/>
  <c r="I364" i="1"/>
  <c r="J139" i="1" l="1"/>
  <c r="J134" i="1"/>
  <c r="L360" i="1"/>
  <c r="K359" i="1"/>
  <c r="I359" i="1"/>
  <c r="J20" i="1" l="1"/>
  <c r="J19" i="1" s="1"/>
  <c r="J14" i="1"/>
  <c r="I478" i="1" l="1"/>
  <c r="I473" i="1" s="1"/>
  <c r="I475" i="1"/>
  <c r="I540" i="1"/>
  <c r="I560" i="1"/>
  <c r="H153" i="1" l="1"/>
  <c r="H151" i="1" l="1"/>
  <c r="L355" i="1" l="1"/>
  <c r="K354" i="1"/>
  <c r="I354" i="1"/>
  <c r="H560" i="1" l="1"/>
  <c r="H540" i="1"/>
  <c r="L350" i="1" l="1"/>
  <c r="K349" i="1"/>
  <c r="I349" i="1"/>
  <c r="H169" i="1" l="1"/>
  <c r="L345" i="1"/>
  <c r="K344" i="1"/>
  <c r="I344" i="1"/>
  <c r="K670" i="1" l="1"/>
  <c r="I670" i="1"/>
  <c r="H670" i="1"/>
  <c r="G670" i="1"/>
  <c r="F670" i="1"/>
  <c r="E670" i="1"/>
  <c r="D670" i="1"/>
  <c r="L670" i="1" l="1"/>
  <c r="H35" i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689" i="1" l="1"/>
  <c r="G684" i="1" s="1"/>
  <c r="G679" i="1" s="1"/>
  <c r="H827" i="1"/>
  <c r="H822" i="1" s="1"/>
  <c r="L839" i="1" l="1"/>
  <c r="L838" i="1"/>
  <c r="L837" i="1"/>
  <c r="L836" i="1"/>
  <c r="K835" i="1"/>
  <c r="I835" i="1"/>
  <c r="H835" i="1"/>
  <c r="G835" i="1"/>
  <c r="F835" i="1"/>
  <c r="E835" i="1"/>
  <c r="D835" i="1"/>
  <c r="K150" i="1"/>
  <c r="K145" i="1" s="1"/>
  <c r="I279" i="1"/>
  <c r="L279" i="1" s="1"/>
  <c r="L301" i="1"/>
  <c r="L300" i="1"/>
  <c r="K299" i="1"/>
  <c r="I299" i="1"/>
  <c r="H299" i="1"/>
  <c r="G299" i="1"/>
  <c r="F299" i="1"/>
  <c r="E299" i="1"/>
  <c r="D299" i="1"/>
  <c r="L835" i="1" l="1"/>
  <c r="L299" i="1"/>
  <c r="K701" i="1"/>
  <c r="I676" i="1"/>
  <c r="H701" i="1"/>
  <c r="K720" i="1"/>
  <c r="K700" i="1" s="1"/>
  <c r="I720" i="1"/>
  <c r="H720" i="1"/>
  <c r="G720" i="1"/>
  <c r="F720" i="1"/>
  <c r="E720" i="1"/>
  <c r="D720" i="1"/>
  <c r="L601" i="1" l="1"/>
  <c r="L627" i="1"/>
  <c r="K625" i="1"/>
  <c r="H625" i="1"/>
  <c r="H661" i="1" l="1"/>
  <c r="H656" i="1" s="1"/>
  <c r="I90" i="1"/>
  <c r="D94" i="1"/>
  <c r="E94" i="1"/>
  <c r="F94" i="1"/>
  <c r="G94" i="1"/>
  <c r="H94" i="1"/>
  <c r="L95" i="1"/>
  <c r="L96" i="1"/>
  <c r="D93" i="1"/>
  <c r="L94" i="1" l="1"/>
  <c r="K30" i="1"/>
  <c r="K31" i="1"/>
  <c r="I31" i="1"/>
  <c r="K35" i="1"/>
  <c r="G35" i="1"/>
  <c r="F35" i="1"/>
  <c r="F39" i="1"/>
  <c r="L133" i="1" l="1"/>
  <c r="L117" i="1"/>
  <c r="L118" i="1"/>
  <c r="L120" i="1"/>
  <c r="L121" i="1"/>
  <c r="L122" i="1"/>
  <c r="L123" i="1"/>
  <c r="L125" i="1"/>
  <c r="L126" i="1"/>
  <c r="L127" i="1"/>
  <c r="L130" i="1"/>
  <c r="L132" i="1"/>
  <c r="H115" i="1" l="1"/>
  <c r="H116" i="1"/>
  <c r="L116" i="1" l="1"/>
  <c r="L115" i="1"/>
  <c r="H129" i="1"/>
  <c r="I124" i="1"/>
  <c r="H124" i="1"/>
  <c r="I119" i="1"/>
  <c r="H119" i="1"/>
  <c r="D106" i="1"/>
  <c r="L124" i="1" l="1"/>
  <c r="I114" i="1"/>
  <c r="H128" i="1"/>
  <c r="L128" i="1" s="1"/>
  <c r="L129" i="1"/>
  <c r="H114" i="1"/>
  <c r="L119" i="1"/>
  <c r="K36" i="1"/>
  <c r="I36" i="1"/>
  <c r="H39" i="1"/>
  <c r="L114" i="1" l="1"/>
  <c r="H604" i="1"/>
  <c r="L604" i="1" s="1"/>
  <c r="H602" i="1"/>
  <c r="L602" i="1" s="1"/>
  <c r="H478" i="1"/>
  <c r="K600" i="1"/>
  <c r="I600" i="1"/>
  <c r="H473" i="1" l="1"/>
  <c r="L478" i="1"/>
  <c r="H600" i="1"/>
  <c r="L600" i="1" s="1"/>
  <c r="H64" i="1"/>
  <c r="I64" i="1"/>
  <c r="K64" i="1"/>
  <c r="G64" i="1"/>
  <c r="L691" i="1" l="1"/>
  <c r="L692" i="1"/>
  <c r="L693" i="1"/>
  <c r="L694" i="1"/>
  <c r="L687" i="1"/>
  <c r="L686" i="1"/>
  <c r="L689" i="1"/>
  <c r="L688" i="1"/>
  <c r="L719" i="1"/>
  <c r="L718" i="1"/>
  <c r="L717" i="1"/>
  <c r="L716" i="1"/>
  <c r="L709" i="1"/>
  <c r="L708" i="1"/>
  <c r="L707" i="1"/>
  <c r="L706" i="1"/>
  <c r="L704" i="1"/>
  <c r="L703" i="1"/>
  <c r="H681" i="1"/>
  <c r="H715" i="1"/>
  <c r="G715" i="1"/>
  <c r="F715" i="1"/>
  <c r="E715" i="1"/>
  <c r="D715" i="1"/>
  <c r="H705" i="1"/>
  <c r="G705" i="1"/>
  <c r="F705" i="1"/>
  <c r="E705" i="1"/>
  <c r="D705" i="1"/>
  <c r="H702" i="1"/>
  <c r="L702" i="1" s="1"/>
  <c r="G700" i="1"/>
  <c r="F700" i="1"/>
  <c r="E700" i="1"/>
  <c r="D700" i="1"/>
  <c r="L65" i="1"/>
  <c r="L66" i="1"/>
  <c r="L67" i="1"/>
  <c r="L68" i="1"/>
  <c r="F64" i="1"/>
  <c r="E64" i="1"/>
  <c r="D64" i="1"/>
  <c r="H676" i="1" l="1"/>
  <c r="L676" i="1" s="1"/>
  <c r="L681" i="1"/>
  <c r="H700" i="1"/>
  <c r="L700" i="1" s="1"/>
  <c r="L64" i="1"/>
  <c r="L705" i="1"/>
  <c r="L701" i="1"/>
  <c r="L715" i="1"/>
  <c r="K471" i="1"/>
  <c r="K470" i="1"/>
  <c r="K473" i="1"/>
  <c r="L473" i="1" s="1"/>
  <c r="I479" i="1"/>
  <c r="I470" i="1"/>
  <c r="L607" i="1"/>
  <c r="L606" i="1"/>
  <c r="K605" i="1"/>
  <c r="H605" i="1"/>
  <c r="L782" i="1"/>
  <c r="K780" i="1"/>
  <c r="I780" i="1"/>
  <c r="H780" i="1"/>
  <c r="G780" i="1"/>
  <c r="F780" i="1"/>
  <c r="E780" i="1"/>
  <c r="D780" i="1"/>
  <c r="L780" i="1" l="1"/>
  <c r="K469" i="1"/>
  <c r="I785" i="1"/>
  <c r="K785" i="1"/>
  <c r="H785" i="1"/>
  <c r="G785" i="1"/>
  <c r="F785" i="1"/>
  <c r="E785" i="1"/>
  <c r="D785" i="1"/>
  <c r="L785" i="1" l="1"/>
  <c r="L165" i="1"/>
  <c r="L220" i="1"/>
  <c r="L265" i="1"/>
  <c r="L266" i="1"/>
  <c r="L268" i="1"/>
  <c r="L315" i="1"/>
  <c r="L316" i="1"/>
  <c r="L318" i="1"/>
  <c r="L410" i="1"/>
  <c r="L450" i="1"/>
  <c r="L453" i="1"/>
  <c r="L541" i="1"/>
  <c r="L542" i="1"/>
  <c r="L566" i="1"/>
  <c r="L571" i="1"/>
  <c r="L576" i="1"/>
  <c r="L581" i="1"/>
  <c r="L746" i="1"/>
  <c r="L751" i="1"/>
  <c r="L766" i="1"/>
  <c r="L767" i="1"/>
  <c r="L771" i="1"/>
  <c r="L596" i="1"/>
  <c r="L667" i="1"/>
  <c r="I650" i="1"/>
  <c r="I644" i="1" l="1"/>
  <c r="L650" i="1"/>
  <c r="I830" i="1"/>
  <c r="I826" i="1"/>
  <c r="I825" i="1" s="1"/>
  <c r="I815" i="1" s="1"/>
  <c r="I819" i="1"/>
  <c r="I814" i="1" s="1"/>
  <c r="I818" i="1"/>
  <c r="I813" i="1" s="1"/>
  <c r="I817" i="1"/>
  <c r="I812" i="1" s="1"/>
  <c r="I805" i="1"/>
  <c r="I800" i="1"/>
  <c r="I799" i="1"/>
  <c r="I794" i="1" s="1"/>
  <c r="I797" i="1"/>
  <c r="I792" i="1" s="1"/>
  <c r="I796" i="1"/>
  <c r="I791" i="1" s="1"/>
  <c r="I775" i="1"/>
  <c r="I770" i="1"/>
  <c r="I765" i="1"/>
  <c r="I762" i="1"/>
  <c r="I757" i="1" s="1"/>
  <c r="I761" i="1"/>
  <c r="I756" i="1" s="1"/>
  <c r="I759" i="1"/>
  <c r="I734" i="1" s="1"/>
  <c r="I750" i="1"/>
  <c r="I745" i="1"/>
  <c r="I744" i="1"/>
  <c r="I743" i="1"/>
  <c r="I733" i="1" s="1"/>
  <c r="I742" i="1"/>
  <c r="I741" i="1"/>
  <c r="I690" i="1"/>
  <c r="I685" i="1"/>
  <c r="I680" i="1"/>
  <c r="I675" i="1"/>
  <c r="I665" i="1"/>
  <c r="I660" i="1"/>
  <c r="I659" i="1"/>
  <c r="I656" i="1"/>
  <c r="I645" i="1"/>
  <c r="I634" i="1"/>
  <c r="I643" i="1"/>
  <c r="I642" i="1"/>
  <c r="I641" i="1"/>
  <c r="I638" i="1"/>
  <c r="I637" i="1"/>
  <c r="I636" i="1"/>
  <c r="I575" i="1"/>
  <c r="I570" i="1"/>
  <c r="I565" i="1"/>
  <c r="I505" i="1"/>
  <c r="I489" i="1"/>
  <c r="I484" i="1"/>
  <c r="I477" i="1"/>
  <c r="I471" i="1"/>
  <c r="I459" i="1"/>
  <c r="I454" i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69" i="1"/>
  <c r="I26" i="1"/>
  <c r="I640" i="1"/>
  <c r="I655" i="1"/>
  <c r="I22" i="1"/>
  <c r="I731" i="1"/>
  <c r="I27" i="1"/>
  <c r="I149" i="1"/>
  <c r="I142" i="1"/>
  <c r="I137" i="1" s="1"/>
  <c r="I635" i="1"/>
  <c r="I736" i="1"/>
  <c r="I737" i="1"/>
  <c r="I141" i="1"/>
  <c r="I136" i="1" s="1"/>
  <c r="I159" i="1"/>
  <c r="I154" i="1"/>
  <c r="I474" i="1"/>
  <c r="I732" i="1"/>
  <c r="I727" i="1" s="1"/>
  <c r="I760" i="1"/>
  <c r="I795" i="1"/>
  <c r="I755" i="1"/>
  <c r="I790" i="1"/>
  <c r="I148" i="1"/>
  <c r="I143" i="1" s="1"/>
  <c r="I138" i="1" s="1"/>
  <c r="I631" i="1"/>
  <c r="I140" i="1" s="1"/>
  <c r="I729" i="1"/>
  <c r="I816" i="1"/>
  <c r="I146" i="1"/>
  <c r="I740" i="1"/>
  <c r="G419" i="1"/>
  <c r="I730" i="1" l="1"/>
  <c r="I726" i="1"/>
  <c r="I725" i="1" s="1"/>
  <c r="I144" i="1"/>
  <c r="I24" i="1"/>
  <c r="I16" i="1"/>
  <c r="I21" i="1" s="1"/>
  <c r="I735" i="1"/>
  <c r="I630" i="1"/>
  <c r="I18" i="1"/>
  <c r="I23" i="1" s="1"/>
  <c r="G479" i="1"/>
  <c r="G595" i="1"/>
  <c r="L595" i="1" s="1"/>
  <c r="I139" i="1" l="1"/>
  <c r="I135" i="1"/>
  <c r="G150" i="1"/>
  <c r="I15" i="1" l="1"/>
  <c r="I134" i="1"/>
  <c r="G153" i="1"/>
  <c r="G173" i="1"/>
  <c r="G170" i="1"/>
  <c r="L443" i="1"/>
  <c r="L440" i="1"/>
  <c r="K439" i="1"/>
  <c r="H439" i="1"/>
  <c r="G439" i="1"/>
  <c r="F439" i="1"/>
  <c r="E439" i="1"/>
  <c r="D439" i="1"/>
  <c r="L435" i="1"/>
  <c r="K434" i="1"/>
  <c r="H434" i="1"/>
  <c r="G434" i="1"/>
  <c r="F434" i="1"/>
  <c r="E434" i="1"/>
  <c r="D434" i="1"/>
  <c r="L420" i="1"/>
  <c r="K419" i="1"/>
  <c r="H419" i="1"/>
  <c r="F419" i="1"/>
  <c r="E419" i="1"/>
  <c r="D419" i="1"/>
  <c r="I14" i="1" l="1"/>
  <c r="I20" i="1"/>
  <c r="I19" i="1" s="1"/>
  <c r="L434" i="1"/>
  <c r="L439" i="1"/>
  <c r="L419" i="1"/>
  <c r="L251" i="1" l="1"/>
  <c r="L295" i="1"/>
  <c r="L296" i="1"/>
  <c r="H294" i="1"/>
  <c r="L290" i="1"/>
  <c r="L291" i="1"/>
  <c r="L286" i="1"/>
  <c r="H284" i="1"/>
  <c r="K294" i="1"/>
  <c r="L294" i="1" s="1"/>
  <c r="G294" i="1"/>
  <c r="F294" i="1"/>
  <c r="E294" i="1"/>
  <c r="D294" i="1"/>
  <c r="K289" i="1"/>
  <c r="L289" i="1" s="1"/>
  <c r="H289" i="1"/>
  <c r="G289" i="1"/>
  <c r="F289" i="1"/>
  <c r="E289" i="1"/>
  <c r="D289" i="1"/>
  <c r="K284" i="1"/>
  <c r="L284" i="1" s="1"/>
  <c r="G284" i="1"/>
  <c r="F284" i="1"/>
  <c r="E284" i="1"/>
  <c r="D284" i="1"/>
  <c r="L210" i="1"/>
  <c r="L211" i="1"/>
  <c r="L205" i="1"/>
  <c r="L206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59" i="1"/>
  <c r="H476" i="1"/>
  <c r="H471" i="1" s="1"/>
  <c r="L209" i="1" l="1"/>
  <c r="L204" i="1"/>
  <c r="H475" i="1"/>
  <c r="L540" i="1"/>
  <c r="H470" i="1" l="1"/>
  <c r="G169" i="1"/>
  <c r="L415" i="1"/>
  <c r="G414" i="1"/>
  <c r="G375" i="1" s="1"/>
  <c r="F414" i="1"/>
  <c r="K414" i="1"/>
  <c r="H414" i="1"/>
  <c r="H376" i="1" s="1"/>
  <c r="H374" i="1" s="1"/>
  <c r="L374" i="1" s="1"/>
  <c r="E414" i="1"/>
  <c r="E375" i="1" s="1"/>
  <c r="D414" i="1"/>
  <c r="D375" i="1" s="1"/>
  <c r="L255" i="1"/>
  <c r="L258" i="1"/>
  <c r="H469" i="1" l="1"/>
  <c r="L414" i="1"/>
  <c r="G827" i="1"/>
  <c r="G822" i="1" s="1"/>
  <c r="L834" i="1"/>
  <c r="L833" i="1"/>
  <c r="L832" i="1"/>
  <c r="L831" i="1"/>
  <c r="K830" i="1"/>
  <c r="H830" i="1"/>
  <c r="G830" i="1"/>
  <c r="F830" i="1"/>
  <c r="E830" i="1"/>
  <c r="D830" i="1"/>
  <c r="K826" i="1"/>
  <c r="K816" i="1" s="1"/>
  <c r="H826" i="1"/>
  <c r="G826" i="1"/>
  <c r="F825" i="1"/>
  <c r="E825" i="1"/>
  <c r="D825" i="1"/>
  <c r="D815" i="1" s="1"/>
  <c r="L824" i="1"/>
  <c r="L823" i="1"/>
  <c r="G821" i="1"/>
  <c r="E820" i="1"/>
  <c r="L819" i="1"/>
  <c r="K819" i="1"/>
  <c r="K814" i="1" s="1"/>
  <c r="H819" i="1"/>
  <c r="H814" i="1" s="1"/>
  <c r="G819" i="1"/>
  <c r="G814" i="1" s="1"/>
  <c r="F819" i="1"/>
  <c r="F814" i="1" s="1"/>
  <c r="E819" i="1"/>
  <c r="E814" i="1" s="1"/>
  <c r="D819" i="1"/>
  <c r="D814" i="1" s="1"/>
  <c r="L818" i="1"/>
  <c r="K818" i="1"/>
  <c r="K813" i="1" s="1"/>
  <c r="H818" i="1"/>
  <c r="H813" i="1" s="1"/>
  <c r="G818" i="1"/>
  <c r="G813" i="1" s="1"/>
  <c r="F818" i="1"/>
  <c r="E818" i="1"/>
  <c r="E813" i="1" s="1"/>
  <c r="D818" i="1"/>
  <c r="D813" i="1" s="1"/>
  <c r="L817" i="1"/>
  <c r="K817" i="1"/>
  <c r="K812" i="1" s="1"/>
  <c r="H817" i="1"/>
  <c r="H812" i="1" s="1"/>
  <c r="F817" i="1"/>
  <c r="F812" i="1" s="1"/>
  <c r="E817" i="1"/>
  <c r="E812" i="1" s="1"/>
  <c r="D817" i="1"/>
  <c r="F816" i="1"/>
  <c r="E816" i="1"/>
  <c r="D816" i="1"/>
  <c r="F815" i="1"/>
  <c r="E815" i="1"/>
  <c r="H825" i="1" l="1"/>
  <c r="H815" i="1" s="1"/>
  <c r="H821" i="1"/>
  <c r="H820" i="1" s="1"/>
  <c r="H816" i="1"/>
  <c r="H811" i="1" s="1"/>
  <c r="F811" i="1"/>
  <c r="F810" i="1" s="1"/>
  <c r="E811" i="1"/>
  <c r="E810" i="1" s="1"/>
  <c r="F813" i="1"/>
  <c r="K825" i="1"/>
  <c r="K815" i="1" s="1"/>
  <c r="L826" i="1"/>
  <c r="L830" i="1"/>
  <c r="G816" i="1"/>
  <c r="G811" i="1" s="1"/>
  <c r="G825" i="1"/>
  <c r="G815" i="1" s="1"/>
  <c r="L822" i="1"/>
  <c r="G817" i="1"/>
  <c r="G812" i="1" s="1"/>
  <c r="L812" i="1" s="1"/>
  <c r="G820" i="1"/>
  <c r="K164" i="1"/>
  <c r="K750" i="1"/>
  <c r="H750" i="1"/>
  <c r="H810" i="1" l="1"/>
  <c r="L811" i="1"/>
  <c r="L815" i="1"/>
  <c r="L816" i="1"/>
  <c r="L821" i="1"/>
  <c r="L825" i="1"/>
  <c r="G810" i="1"/>
  <c r="L820" i="1"/>
  <c r="L810" i="1" l="1"/>
  <c r="K690" i="1"/>
  <c r="H690" i="1"/>
  <c r="G690" i="1"/>
  <c r="F690" i="1"/>
  <c r="E690" i="1"/>
  <c r="D690" i="1"/>
  <c r="L690" i="1" l="1"/>
  <c r="K314" i="1"/>
  <c r="L314" i="1" s="1"/>
  <c r="H309" i="1"/>
  <c r="L309" i="1" s="1"/>
  <c r="H279" i="1"/>
  <c r="G254" i="1" l="1"/>
  <c r="K254" i="1"/>
  <c r="H254" i="1"/>
  <c r="F254" i="1"/>
  <c r="E254" i="1"/>
  <c r="D254" i="1"/>
  <c r="L253" i="1"/>
  <c r="G249" i="1"/>
  <c r="K659" i="1"/>
  <c r="L659" i="1" s="1"/>
  <c r="G659" i="1"/>
  <c r="L254" i="1" l="1"/>
  <c r="F480" i="1"/>
  <c r="L556" i="1"/>
  <c r="F555" i="1"/>
  <c r="L555" i="1" s="1"/>
  <c r="G30" i="1" l="1"/>
  <c r="F170" i="1" l="1"/>
  <c r="L400" i="1"/>
  <c r="L405" i="1"/>
  <c r="F404" i="1"/>
  <c r="K404" i="1"/>
  <c r="H404" i="1"/>
  <c r="H366" i="1" s="1"/>
  <c r="H364" i="1" s="1"/>
  <c r="L364" i="1" s="1"/>
  <c r="G404" i="1"/>
  <c r="G366" i="1" s="1"/>
  <c r="E404" i="1"/>
  <c r="E366" i="1" s="1"/>
  <c r="D404" i="1"/>
  <c r="D366" i="1" s="1"/>
  <c r="H274" i="1"/>
  <c r="G304" i="1"/>
  <c r="L404" i="1" l="1"/>
  <c r="K409" i="1"/>
  <c r="H409" i="1"/>
  <c r="G409" i="1"/>
  <c r="F409" i="1"/>
  <c r="E409" i="1"/>
  <c r="D409" i="1"/>
  <c r="K399" i="1"/>
  <c r="H399" i="1"/>
  <c r="H361" i="1" s="1"/>
  <c r="H359" i="1" s="1"/>
  <c r="L359" i="1" s="1"/>
  <c r="G399" i="1"/>
  <c r="G361" i="1" s="1"/>
  <c r="F399" i="1"/>
  <c r="E399" i="1"/>
  <c r="E361" i="1" s="1"/>
  <c r="D399" i="1"/>
  <c r="D361" i="1" s="1"/>
  <c r="K394" i="1"/>
  <c r="H394" i="1"/>
  <c r="H356" i="1" s="1"/>
  <c r="H354" i="1" s="1"/>
  <c r="L354" i="1" s="1"/>
  <c r="G394" i="1"/>
  <c r="G356" i="1" s="1"/>
  <c r="F394" i="1"/>
  <c r="E394" i="1"/>
  <c r="E356" i="1" s="1"/>
  <c r="D394" i="1"/>
  <c r="D356" i="1" s="1"/>
  <c r="K389" i="1"/>
  <c r="H389" i="1"/>
  <c r="H351" i="1" s="1"/>
  <c r="H349" i="1" s="1"/>
  <c r="L349" i="1" s="1"/>
  <c r="G389" i="1"/>
  <c r="G351" i="1" s="1"/>
  <c r="F389" i="1"/>
  <c r="E389" i="1"/>
  <c r="E351" i="1" s="1"/>
  <c r="D389" i="1"/>
  <c r="D351" i="1" s="1"/>
  <c r="G381" i="1" l="1"/>
  <c r="G371" i="1"/>
  <c r="H381" i="1"/>
  <c r="H379" i="1" s="1"/>
  <c r="L379" i="1" s="1"/>
  <c r="H371" i="1"/>
  <c r="H369" i="1" s="1"/>
  <c r="L369" i="1" s="1"/>
  <c r="D381" i="1"/>
  <c r="D371" i="1"/>
  <c r="E381" i="1"/>
  <c r="E371" i="1"/>
  <c r="L409" i="1"/>
  <c r="L399" i="1"/>
  <c r="L554" i="1"/>
  <c r="L553" i="1"/>
  <c r="L552" i="1"/>
  <c r="L551" i="1"/>
  <c r="F550" i="1"/>
  <c r="L550" i="1" s="1"/>
  <c r="L385" i="1" l="1"/>
  <c r="F384" i="1"/>
  <c r="K384" i="1"/>
  <c r="H384" i="1"/>
  <c r="H346" i="1" s="1"/>
  <c r="H344" i="1" s="1"/>
  <c r="L344" i="1" s="1"/>
  <c r="G384" i="1"/>
  <c r="G346" i="1" s="1"/>
  <c r="E384" i="1"/>
  <c r="E346" i="1" s="1"/>
  <c r="D384" i="1"/>
  <c r="D346" i="1" s="1"/>
  <c r="L384" i="1" l="1"/>
  <c r="F479" i="1"/>
  <c r="L776" i="1"/>
  <c r="G151" i="1" l="1"/>
  <c r="G476" i="1" l="1"/>
  <c r="G750" i="1"/>
  <c r="G540" i="1" l="1"/>
  <c r="L430" i="1"/>
  <c r="L431" i="1"/>
  <c r="L432" i="1"/>
  <c r="L433" i="1"/>
  <c r="G429" i="1"/>
  <c r="K429" i="1"/>
  <c r="H429" i="1"/>
  <c r="F429" i="1"/>
  <c r="E429" i="1"/>
  <c r="D429" i="1"/>
  <c r="L230" i="1"/>
  <c r="L231" i="1"/>
  <c r="L232" i="1"/>
  <c r="L233" i="1"/>
  <c r="G229" i="1"/>
  <c r="K229" i="1"/>
  <c r="H229" i="1"/>
  <c r="F229" i="1"/>
  <c r="E229" i="1"/>
  <c r="D229" i="1"/>
  <c r="L200" i="1"/>
  <c r="L201" i="1"/>
  <c r="L202" i="1"/>
  <c r="L203" i="1"/>
  <c r="G199" i="1"/>
  <c r="K199" i="1"/>
  <c r="H199" i="1"/>
  <c r="F199" i="1"/>
  <c r="E199" i="1"/>
  <c r="D199" i="1"/>
  <c r="L190" i="1"/>
  <c r="L191" i="1"/>
  <c r="L192" i="1"/>
  <c r="L193" i="1"/>
  <c r="G189" i="1"/>
  <c r="K189" i="1"/>
  <c r="H189" i="1"/>
  <c r="F189" i="1"/>
  <c r="E189" i="1"/>
  <c r="D189" i="1"/>
  <c r="L199" i="1" l="1"/>
  <c r="L189" i="1"/>
  <c r="L229" i="1"/>
  <c r="L429" i="1"/>
  <c r="F151" i="1"/>
  <c r="F150" i="1"/>
  <c r="F169" i="1"/>
  <c r="F761" i="1"/>
  <c r="F30" i="1" l="1"/>
  <c r="F44" i="1"/>
  <c r="F153" i="1" l="1"/>
  <c r="L426" i="1"/>
  <c r="L425" i="1"/>
  <c r="L428" i="1"/>
  <c r="L340" i="1"/>
  <c r="F339" i="1"/>
  <c r="K424" i="1" l="1"/>
  <c r="H424" i="1"/>
  <c r="G424" i="1"/>
  <c r="F424" i="1"/>
  <c r="E424" i="1"/>
  <c r="D424" i="1"/>
  <c r="D444" i="1"/>
  <c r="K339" i="1"/>
  <c r="H339" i="1"/>
  <c r="G339" i="1"/>
  <c r="E339" i="1"/>
  <c r="D339" i="1"/>
  <c r="L424" i="1" l="1"/>
  <c r="L339" i="1"/>
  <c r="F449" i="1"/>
  <c r="H464" i="1" l="1"/>
  <c r="L464" i="1" s="1"/>
  <c r="H164" i="1"/>
  <c r="L250" i="1" l="1"/>
  <c r="K249" i="1"/>
  <c r="H249" i="1"/>
  <c r="F249" i="1"/>
  <c r="E249" i="1"/>
  <c r="D249" i="1"/>
  <c r="F160" i="1"/>
  <c r="K459" i="1"/>
  <c r="L459" i="1" s="1"/>
  <c r="H459" i="1"/>
  <c r="G475" i="1"/>
  <c r="G470" i="1" s="1"/>
  <c r="L249" i="1" l="1"/>
  <c r="G560" i="1"/>
  <c r="H650" i="1"/>
  <c r="E35" i="1" l="1"/>
  <c r="L40" i="1"/>
  <c r="L48" i="1"/>
  <c r="L47" i="1"/>
  <c r="L46" i="1"/>
  <c r="L45" i="1"/>
  <c r="K44" i="1"/>
  <c r="H44" i="1"/>
  <c r="G44" i="1"/>
  <c r="E44" i="1"/>
  <c r="D44" i="1"/>
  <c r="L44" i="1" l="1"/>
  <c r="E150" i="1"/>
  <c r="L245" i="1"/>
  <c r="E244" i="1"/>
  <c r="K244" i="1"/>
  <c r="H244" i="1"/>
  <c r="G244" i="1"/>
  <c r="F244" i="1"/>
  <c r="D244" i="1"/>
  <c r="L244" i="1" l="1"/>
  <c r="E480" i="1"/>
  <c r="L480" i="1" s="1"/>
  <c r="L591" i="1"/>
  <c r="E590" i="1"/>
  <c r="L590" i="1" s="1"/>
  <c r="E560" i="1"/>
  <c r="L560" i="1" s="1"/>
  <c r="G650" i="1" l="1"/>
  <c r="E650" i="1"/>
  <c r="G459" i="1"/>
  <c r="F459" i="1"/>
  <c r="F475" i="1"/>
  <c r="F470" i="1" s="1"/>
  <c r="F194" i="1"/>
  <c r="L198" i="1"/>
  <c r="L235" i="1"/>
  <c r="K234" i="1"/>
  <c r="H234" i="1"/>
  <c r="G234" i="1"/>
  <c r="F234" i="1"/>
  <c r="D234" i="1"/>
  <c r="L234" i="1" l="1"/>
  <c r="F476" i="1"/>
  <c r="F471" i="1" s="1"/>
  <c r="F478" i="1"/>
  <c r="F473" i="1" s="1"/>
  <c r="F545" i="1"/>
  <c r="E170" i="1" l="1"/>
  <c r="L170" i="1" s="1"/>
  <c r="E259" i="1"/>
  <c r="L270" i="1"/>
  <c r="L269" i="1"/>
  <c r="E761" i="1"/>
  <c r="E775" i="1"/>
  <c r="K775" i="1"/>
  <c r="H775" i="1"/>
  <c r="G775" i="1"/>
  <c r="F775" i="1"/>
  <c r="D775" i="1"/>
  <c r="E770" i="1"/>
  <c r="L195" i="1"/>
  <c r="L196" i="1"/>
  <c r="K194" i="1"/>
  <c r="H194" i="1"/>
  <c r="G194" i="1"/>
  <c r="E194" i="1"/>
  <c r="D194" i="1"/>
  <c r="E30" i="1"/>
  <c r="L586" i="1"/>
  <c r="L536" i="1"/>
  <c r="E535" i="1"/>
  <c r="L535" i="1" s="1"/>
  <c r="E585" i="1"/>
  <c r="L585" i="1" s="1"/>
  <c r="L775" i="1" l="1"/>
  <c r="L194" i="1"/>
  <c r="L531" i="1"/>
  <c r="E530" i="1"/>
  <c r="L530" i="1" s="1"/>
  <c r="E515" i="1"/>
  <c r="E478" i="1"/>
  <c r="E473" i="1" s="1"/>
  <c r="L549" i="1"/>
  <c r="E151" i="1"/>
  <c r="L240" i="1"/>
  <c r="L241" i="1"/>
  <c r="E239" i="1"/>
  <c r="K239" i="1"/>
  <c r="H239" i="1"/>
  <c r="G239" i="1"/>
  <c r="F239" i="1"/>
  <c r="D239" i="1"/>
  <c r="E476" i="1"/>
  <c r="E475" i="1"/>
  <c r="L546" i="1"/>
  <c r="L547" i="1"/>
  <c r="E545" i="1"/>
  <c r="L545" i="1" s="1"/>
  <c r="L511" i="1"/>
  <c r="E510" i="1"/>
  <c r="L510" i="1" s="1"/>
  <c r="E224" i="1"/>
  <c r="L525" i="1"/>
  <c r="L526" i="1"/>
  <c r="L521" i="1"/>
  <c r="L500" i="1"/>
  <c r="L501" i="1"/>
  <c r="E169" i="1"/>
  <c r="L169" i="1" s="1"/>
  <c r="L219" i="1"/>
  <c r="E580" i="1"/>
  <c r="L580" i="1" s="1"/>
  <c r="L239" i="1" l="1"/>
  <c r="E479" i="1"/>
  <c r="L479" i="1" s="1"/>
  <c r="E470" i="1"/>
  <c r="L470" i="1" s="1"/>
  <c r="E520" i="1"/>
  <c r="L520" i="1" s="1"/>
  <c r="E49" i="1" l="1"/>
  <c r="H796" i="1"/>
  <c r="H791" i="1" s="1"/>
  <c r="E796" i="1"/>
  <c r="E791" i="1" s="1"/>
  <c r="E792" i="1"/>
  <c r="L764" i="1"/>
  <c r="K759" i="1"/>
  <c r="H759" i="1"/>
  <c r="G759" i="1"/>
  <c r="F759" i="1"/>
  <c r="E759" i="1"/>
  <c r="L728" i="1"/>
  <c r="E750" i="1"/>
  <c r="L750" i="1" s="1"/>
  <c r="F469" i="1"/>
  <c r="L759" i="1" l="1"/>
  <c r="G164" i="1"/>
  <c r="F164" i="1"/>
  <c r="E164" i="1"/>
  <c r="E799" i="1"/>
  <c r="E794" i="1" s="1"/>
  <c r="E790" i="1" s="1"/>
  <c r="D575" i="1"/>
  <c r="L494" i="1"/>
  <c r="L495" i="1"/>
  <c r="L164" i="1" l="1"/>
  <c r="F274" i="1"/>
  <c r="G279" i="1"/>
  <c r="G314" i="1"/>
  <c r="F560" i="1"/>
  <c r="G39" i="1"/>
  <c r="D570" i="1"/>
  <c r="K575" i="1"/>
  <c r="L575" i="1" s="1"/>
  <c r="H575" i="1"/>
  <c r="G575" i="1"/>
  <c r="F575" i="1"/>
  <c r="E575" i="1"/>
  <c r="K570" i="1"/>
  <c r="H570" i="1"/>
  <c r="G570" i="1"/>
  <c r="F570" i="1"/>
  <c r="E570" i="1"/>
  <c r="D636" i="1"/>
  <c r="E636" i="1"/>
  <c r="F636" i="1"/>
  <c r="G636" i="1"/>
  <c r="H636" i="1"/>
  <c r="K636" i="1"/>
  <c r="D637" i="1"/>
  <c r="E637" i="1"/>
  <c r="F637" i="1"/>
  <c r="G637" i="1"/>
  <c r="H637" i="1"/>
  <c r="K637" i="1"/>
  <c r="D638" i="1"/>
  <c r="E638" i="1"/>
  <c r="F638" i="1"/>
  <c r="G638" i="1"/>
  <c r="H638" i="1"/>
  <c r="K638" i="1"/>
  <c r="D639" i="1"/>
  <c r="E639" i="1"/>
  <c r="F639" i="1"/>
  <c r="G639" i="1"/>
  <c r="H639" i="1"/>
  <c r="D641" i="1"/>
  <c r="E641" i="1"/>
  <c r="F641" i="1"/>
  <c r="G641" i="1"/>
  <c r="H641" i="1"/>
  <c r="K641" i="1"/>
  <c r="D642" i="1"/>
  <c r="E642" i="1"/>
  <c r="F642" i="1"/>
  <c r="G642" i="1"/>
  <c r="H642" i="1"/>
  <c r="K642" i="1"/>
  <c r="D643" i="1"/>
  <c r="E643" i="1"/>
  <c r="F643" i="1"/>
  <c r="G643" i="1"/>
  <c r="H643" i="1"/>
  <c r="K643" i="1"/>
  <c r="D644" i="1"/>
  <c r="E644" i="1"/>
  <c r="F644" i="1"/>
  <c r="G644" i="1"/>
  <c r="H644" i="1"/>
  <c r="K644" i="1"/>
  <c r="D645" i="1"/>
  <c r="E645" i="1"/>
  <c r="F645" i="1"/>
  <c r="G645" i="1"/>
  <c r="H645" i="1"/>
  <c r="K645" i="1"/>
  <c r="E655" i="1"/>
  <c r="F655" i="1"/>
  <c r="G656" i="1"/>
  <c r="G655" i="1" s="1"/>
  <c r="H655" i="1"/>
  <c r="K656" i="1"/>
  <c r="D657" i="1"/>
  <c r="D658" i="1"/>
  <c r="D659" i="1"/>
  <c r="D660" i="1"/>
  <c r="E660" i="1"/>
  <c r="F660" i="1"/>
  <c r="G660" i="1"/>
  <c r="H660" i="1"/>
  <c r="K660" i="1"/>
  <c r="E665" i="1"/>
  <c r="F665" i="1"/>
  <c r="G665" i="1"/>
  <c r="H665" i="1"/>
  <c r="K665" i="1"/>
  <c r="D665" i="1"/>
  <c r="E675" i="1"/>
  <c r="F675" i="1"/>
  <c r="H675" i="1"/>
  <c r="K675" i="1"/>
  <c r="G675" i="1"/>
  <c r="D680" i="1"/>
  <c r="E680" i="1"/>
  <c r="F680" i="1"/>
  <c r="H680" i="1"/>
  <c r="K680" i="1"/>
  <c r="D681" i="1"/>
  <c r="D676" i="1" s="1"/>
  <c r="G681" i="1"/>
  <c r="G680" i="1" s="1"/>
  <c r="D682" i="1"/>
  <c r="D677" i="1" s="1"/>
  <c r="D683" i="1"/>
  <c r="D678" i="1" s="1"/>
  <c r="D684" i="1"/>
  <c r="D679" i="1" s="1"/>
  <c r="D685" i="1"/>
  <c r="E685" i="1"/>
  <c r="F685" i="1"/>
  <c r="G685" i="1"/>
  <c r="H685" i="1"/>
  <c r="K685" i="1"/>
  <c r="D741" i="1"/>
  <c r="E741" i="1"/>
  <c r="F741" i="1"/>
  <c r="G741" i="1"/>
  <c r="H741" i="1"/>
  <c r="K741" i="1"/>
  <c r="D742" i="1"/>
  <c r="E742" i="1"/>
  <c r="F742" i="1"/>
  <c r="G742" i="1"/>
  <c r="H742" i="1"/>
  <c r="K742" i="1"/>
  <c r="D743" i="1"/>
  <c r="D733" i="1" s="1"/>
  <c r="E743" i="1"/>
  <c r="E733" i="1" s="1"/>
  <c r="F743" i="1"/>
  <c r="F733" i="1" s="1"/>
  <c r="G743" i="1"/>
  <c r="G733" i="1" s="1"/>
  <c r="H743" i="1"/>
  <c r="H733" i="1" s="1"/>
  <c r="K743" i="1"/>
  <c r="K733" i="1" s="1"/>
  <c r="D744" i="1"/>
  <c r="E744" i="1"/>
  <c r="F744" i="1"/>
  <c r="G744" i="1"/>
  <c r="H744" i="1"/>
  <c r="K744" i="1"/>
  <c r="D745" i="1"/>
  <c r="E745" i="1"/>
  <c r="F745" i="1"/>
  <c r="G745" i="1"/>
  <c r="H745" i="1"/>
  <c r="K745" i="1"/>
  <c r="D761" i="1"/>
  <c r="E756" i="1"/>
  <c r="F756" i="1"/>
  <c r="G761" i="1"/>
  <c r="G756" i="1" s="1"/>
  <c r="H761" i="1"/>
  <c r="H756" i="1" s="1"/>
  <c r="K761" i="1"/>
  <c r="K756" i="1" s="1"/>
  <c r="D762" i="1"/>
  <c r="E762" i="1"/>
  <c r="E757" i="1" s="1"/>
  <c r="F762" i="1"/>
  <c r="F757" i="1" s="1"/>
  <c r="G762" i="1"/>
  <c r="G757" i="1" s="1"/>
  <c r="H762" i="1"/>
  <c r="H757" i="1" s="1"/>
  <c r="K762" i="1"/>
  <c r="K757" i="1" s="1"/>
  <c r="D765" i="1"/>
  <c r="E765" i="1"/>
  <c r="F765" i="1"/>
  <c r="G765" i="1"/>
  <c r="H765" i="1"/>
  <c r="K765" i="1"/>
  <c r="D770" i="1"/>
  <c r="F770" i="1"/>
  <c r="G770" i="1"/>
  <c r="H770" i="1"/>
  <c r="K770" i="1"/>
  <c r="F796" i="1"/>
  <c r="F791" i="1" s="1"/>
  <c r="G796" i="1"/>
  <c r="G791" i="1" s="1"/>
  <c r="K796" i="1"/>
  <c r="F797" i="1"/>
  <c r="F792" i="1" s="1"/>
  <c r="G797" i="1"/>
  <c r="G792" i="1" s="1"/>
  <c r="H797" i="1"/>
  <c r="H792" i="1" s="1"/>
  <c r="K797" i="1"/>
  <c r="D799" i="1"/>
  <c r="F799" i="1"/>
  <c r="F794" i="1" s="1"/>
  <c r="G799" i="1"/>
  <c r="G794" i="1" s="1"/>
  <c r="H799" i="1"/>
  <c r="H794" i="1" s="1"/>
  <c r="K799" i="1"/>
  <c r="D800" i="1"/>
  <c r="D795" i="1" s="1"/>
  <c r="E800" i="1"/>
  <c r="E795" i="1" s="1"/>
  <c r="F800" i="1"/>
  <c r="G800" i="1"/>
  <c r="H800" i="1"/>
  <c r="K800" i="1"/>
  <c r="G805" i="1"/>
  <c r="H805" i="1"/>
  <c r="K805" i="1"/>
  <c r="D151" i="1"/>
  <c r="D150" i="1"/>
  <c r="D476" i="1"/>
  <c r="L490" i="1"/>
  <c r="L491" i="1"/>
  <c r="L492" i="1"/>
  <c r="L493" i="1"/>
  <c r="K489" i="1"/>
  <c r="H489" i="1"/>
  <c r="G489" i="1"/>
  <c r="F489" i="1"/>
  <c r="E489" i="1"/>
  <c r="D489" i="1"/>
  <c r="L799" i="1" l="1"/>
  <c r="L797" i="1"/>
  <c r="K791" i="1"/>
  <c r="L791" i="1" s="1"/>
  <c r="L796" i="1"/>
  <c r="L675" i="1"/>
  <c r="L645" i="1"/>
  <c r="L680" i="1"/>
  <c r="L805" i="1"/>
  <c r="L665" i="1"/>
  <c r="L636" i="1"/>
  <c r="L685" i="1"/>
  <c r="L765" i="1"/>
  <c r="L756" i="1"/>
  <c r="L761" i="1"/>
  <c r="K794" i="1"/>
  <c r="L794" i="1" s="1"/>
  <c r="L770" i="1"/>
  <c r="L644" i="1"/>
  <c r="L642" i="1"/>
  <c r="L639" i="1"/>
  <c r="K655" i="1"/>
  <c r="L641" i="1"/>
  <c r="K792" i="1"/>
  <c r="L792" i="1" s="1"/>
  <c r="L745" i="1"/>
  <c r="L741" i="1"/>
  <c r="L637" i="1"/>
  <c r="L570" i="1"/>
  <c r="G739" i="1"/>
  <c r="K739" i="1"/>
  <c r="G631" i="1"/>
  <c r="G640" i="1"/>
  <c r="L640" i="1" s="1"/>
  <c r="H739" i="1"/>
  <c r="H734" i="1" s="1"/>
  <c r="H729" i="1" s="1"/>
  <c r="F739" i="1"/>
  <c r="H790" i="1"/>
  <c r="K737" i="1"/>
  <c r="K736" i="1"/>
  <c r="H755" i="1"/>
  <c r="H737" i="1"/>
  <c r="H736" i="1"/>
  <c r="F634" i="1"/>
  <c r="F790" i="1"/>
  <c r="G634" i="1"/>
  <c r="K631" i="1"/>
  <c r="E634" i="1"/>
  <c r="E739" i="1"/>
  <c r="G736" i="1"/>
  <c r="F631" i="1"/>
  <c r="H631" i="1"/>
  <c r="F736" i="1"/>
  <c r="E631" i="1"/>
  <c r="L757" i="1"/>
  <c r="G755" i="1"/>
  <c r="G737" i="1"/>
  <c r="E736" i="1"/>
  <c r="F755" i="1"/>
  <c r="F737" i="1"/>
  <c r="K634" i="1"/>
  <c r="L634" i="1" s="1"/>
  <c r="G790" i="1"/>
  <c r="E755" i="1"/>
  <c r="E737" i="1"/>
  <c r="H634" i="1"/>
  <c r="K795" i="1"/>
  <c r="L795" i="1" s="1"/>
  <c r="G795" i="1"/>
  <c r="K760" i="1"/>
  <c r="G760" i="1"/>
  <c r="E760" i="1"/>
  <c r="G734" i="1"/>
  <c r="G729" i="1" s="1"/>
  <c r="E734" i="1"/>
  <c r="E729" i="1" s="1"/>
  <c r="K732" i="1"/>
  <c r="G732" i="1"/>
  <c r="G727" i="1" s="1"/>
  <c r="E732" i="1"/>
  <c r="K731" i="1"/>
  <c r="G731" i="1"/>
  <c r="G726" i="1" s="1"/>
  <c r="E731" i="1"/>
  <c r="E726" i="1" s="1"/>
  <c r="H635" i="1"/>
  <c r="F635" i="1"/>
  <c r="D635" i="1"/>
  <c r="L489" i="1"/>
  <c r="H795" i="1"/>
  <c r="F795" i="1"/>
  <c r="H760" i="1"/>
  <c r="F760" i="1"/>
  <c r="D760" i="1"/>
  <c r="F734" i="1"/>
  <c r="F729" i="1" s="1"/>
  <c r="D734" i="1"/>
  <c r="H732" i="1"/>
  <c r="H727" i="1" s="1"/>
  <c r="F732" i="1"/>
  <c r="F727" i="1" s="1"/>
  <c r="D732" i="1"/>
  <c r="H731" i="1"/>
  <c r="F731" i="1"/>
  <c r="F726" i="1" s="1"/>
  <c r="D731" i="1"/>
  <c r="K635" i="1"/>
  <c r="G635" i="1"/>
  <c r="E635" i="1"/>
  <c r="D675" i="1"/>
  <c r="H740" i="1"/>
  <c r="F740" i="1"/>
  <c r="D740" i="1"/>
  <c r="D656" i="1"/>
  <c r="D655" i="1" s="1"/>
  <c r="L655" i="1" s="1"/>
  <c r="K740" i="1"/>
  <c r="G740" i="1"/>
  <c r="E740" i="1"/>
  <c r="L747" i="1"/>
  <c r="L748" i="1"/>
  <c r="L749" i="1"/>
  <c r="L752" i="1"/>
  <c r="L753" i="1"/>
  <c r="L754" i="1"/>
  <c r="K565" i="1"/>
  <c r="H565" i="1"/>
  <c r="G565" i="1"/>
  <c r="F565" i="1"/>
  <c r="E565" i="1"/>
  <c r="D565" i="1"/>
  <c r="L335" i="1"/>
  <c r="L336" i="1"/>
  <c r="L337" i="1"/>
  <c r="L338" i="1"/>
  <c r="K334" i="1"/>
  <c r="H334" i="1"/>
  <c r="G334" i="1"/>
  <c r="F334" i="1"/>
  <c r="E334" i="1"/>
  <c r="D334" i="1"/>
  <c r="L325" i="1"/>
  <c r="L326" i="1"/>
  <c r="L327" i="1"/>
  <c r="L328" i="1"/>
  <c r="K324" i="1"/>
  <c r="H324" i="1"/>
  <c r="G324" i="1"/>
  <c r="F324" i="1"/>
  <c r="E324" i="1"/>
  <c r="D324" i="1"/>
  <c r="D730" i="1" l="1"/>
  <c r="L656" i="1"/>
  <c r="K140" i="1"/>
  <c r="L631" i="1"/>
  <c r="H726" i="1"/>
  <c r="H725" i="1" s="1"/>
  <c r="H730" i="1"/>
  <c r="K734" i="1"/>
  <c r="K730" i="1" s="1"/>
  <c r="K755" i="1"/>
  <c r="L755" i="1" s="1"/>
  <c r="G630" i="1"/>
  <c r="K790" i="1"/>
  <c r="L790" i="1" s="1"/>
  <c r="K726" i="1"/>
  <c r="L731" i="1"/>
  <c r="L736" i="1"/>
  <c r="L760" i="1"/>
  <c r="L565" i="1"/>
  <c r="L635" i="1"/>
  <c r="K727" i="1"/>
  <c r="L727" i="1" s="1"/>
  <c r="L732" i="1"/>
  <c r="G725" i="1"/>
  <c r="F725" i="1"/>
  <c r="K735" i="1"/>
  <c r="L739" i="1"/>
  <c r="H735" i="1"/>
  <c r="F630" i="1"/>
  <c r="L737" i="1"/>
  <c r="H630" i="1"/>
  <c r="E725" i="1"/>
  <c r="E735" i="1"/>
  <c r="G735" i="1"/>
  <c r="K630" i="1"/>
  <c r="L630" i="1" s="1"/>
  <c r="E630" i="1"/>
  <c r="F735" i="1"/>
  <c r="L334" i="1"/>
  <c r="E730" i="1"/>
  <c r="G730" i="1"/>
  <c r="F730" i="1"/>
  <c r="L324" i="1"/>
  <c r="G264" i="1"/>
  <c r="H264" i="1"/>
  <c r="K264" i="1"/>
  <c r="E264" i="1"/>
  <c r="D264" i="1"/>
  <c r="L668" i="1"/>
  <c r="D153" i="1"/>
  <c r="D506" i="1"/>
  <c r="E505" i="1"/>
  <c r="F505" i="1"/>
  <c r="G505" i="1"/>
  <c r="H505" i="1"/>
  <c r="K505" i="1"/>
  <c r="K151" i="1"/>
  <c r="L151" i="1" s="1"/>
  <c r="L150" i="1"/>
  <c r="D319" i="1"/>
  <c r="L330" i="1"/>
  <c r="L331" i="1"/>
  <c r="L332" i="1"/>
  <c r="L333" i="1"/>
  <c r="E329" i="1"/>
  <c r="F329" i="1"/>
  <c r="G329" i="1"/>
  <c r="H329" i="1"/>
  <c r="K329" i="1"/>
  <c r="D329" i="1"/>
  <c r="E444" i="1"/>
  <c r="F444" i="1"/>
  <c r="G444" i="1"/>
  <c r="H444" i="1"/>
  <c r="K444" i="1"/>
  <c r="L768" i="1"/>
  <c r="L769" i="1"/>
  <c r="L772" i="1"/>
  <c r="L773" i="1"/>
  <c r="L774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218" i="1"/>
  <c r="L215" i="1"/>
  <c r="L216" i="1"/>
  <c r="L217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42" i="1"/>
  <c r="L743" i="1"/>
  <c r="L744" i="1"/>
  <c r="D477" i="1"/>
  <c r="D478" i="1"/>
  <c r="L507" i="1"/>
  <c r="L508" i="1"/>
  <c r="L509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L320" i="1"/>
  <c r="L321" i="1"/>
  <c r="L322" i="1"/>
  <c r="L323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L30" i="1" s="1"/>
  <c r="D31" i="1"/>
  <c r="D32" i="1"/>
  <c r="D33" i="1"/>
  <c r="L103" i="1"/>
  <c r="L93" i="1" s="1"/>
  <c r="L102" i="1"/>
  <c r="L92" i="1" s="1"/>
  <c r="L101" i="1"/>
  <c r="L100" i="1"/>
  <c r="K99" i="1"/>
  <c r="H99" i="1"/>
  <c r="G99" i="1"/>
  <c r="F99" i="1"/>
  <c r="E99" i="1"/>
  <c r="D99" i="1"/>
  <c r="D83" i="1"/>
  <c r="L88" i="1"/>
  <c r="K729" i="1" l="1"/>
  <c r="L729" i="1" s="1"/>
  <c r="L444" i="1"/>
  <c r="L730" i="1"/>
  <c r="L726" i="1"/>
  <c r="L31" i="1"/>
  <c r="L734" i="1"/>
  <c r="L264" i="1"/>
  <c r="L735" i="1"/>
  <c r="L153" i="1"/>
  <c r="K725" i="1"/>
  <c r="L725" i="1" s="1"/>
  <c r="H89" i="1"/>
  <c r="D474" i="1"/>
  <c r="L506" i="1"/>
  <c r="L99" i="1"/>
  <c r="D505" i="1"/>
  <c r="L505" i="1" s="1"/>
  <c r="L329" i="1"/>
  <c r="L319" i="1"/>
  <c r="E149" i="1"/>
  <c r="L179" i="1"/>
  <c r="L184" i="1"/>
  <c r="L174" i="1"/>
  <c r="E27" i="1" l="1"/>
  <c r="F27" i="1"/>
  <c r="G27" i="1"/>
  <c r="H27" i="1"/>
  <c r="K27" i="1"/>
  <c r="E28" i="1"/>
  <c r="F28" i="1"/>
  <c r="G28" i="1"/>
  <c r="H28" i="1"/>
  <c r="K28" i="1"/>
  <c r="L801" i="1" l="1"/>
  <c r="L802" i="1"/>
  <c r="L803" i="1"/>
  <c r="L804" i="1"/>
  <c r="L808" i="1"/>
  <c r="L733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78" i="1"/>
  <c r="G473" i="1" s="1"/>
  <c r="H474" i="1"/>
  <c r="E477" i="1"/>
  <c r="E471" i="1" s="1"/>
  <c r="L471" i="1" s="1"/>
  <c r="F477" i="1"/>
  <c r="G477" i="1"/>
  <c r="H477" i="1"/>
  <c r="K477" i="1"/>
  <c r="G471" i="1"/>
  <c r="K476" i="1"/>
  <c r="L476" i="1" s="1"/>
  <c r="K475" i="1"/>
  <c r="L475" i="1" s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K148" i="1" s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L317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L259" i="1" l="1"/>
  <c r="L158" i="1"/>
  <c r="L160" i="1"/>
  <c r="L163" i="1"/>
  <c r="G148" i="1"/>
  <c r="G143" i="1" s="1"/>
  <c r="G138" i="1" s="1"/>
  <c r="G18" i="1" s="1"/>
  <c r="L155" i="1"/>
  <c r="H145" i="1"/>
  <c r="H140" i="1" s="1"/>
  <c r="G469" i="1"/>
  <c r="F145" i="1"/>
  <c r="F140" i="1" s="1"/>
  <c r="D148" i="1"/>
  <c r="K146" i="1"/>
  <c r="D146" i="1"/>
  <c r="E140" i="1"/>
  <c r="E146" i="1"/>
  <c r="E144" i="1" s="1"/>
  <c r="F146" i="1"/>
  <c r="E469" i="1"/>
  <c r="E135" i="1"/>
  <c r="F22" i="1"/>
  <c r="E23" i="1"/>
  <c r="H146" i="1"/>
  <c r="K143" i="1"/>
  <c r="L214" i="1"/>
  <c r="H148" i="1"/>
  <c r="L161" i="1"/>
  <c r="K22" i="1"/>
  <c r="E22" i="1"/>
  <c r="H22" i="1"/>
  <c r="L162" i="1"/>
  <c r="F143" i="1"/>
  <c r="F138" i="1" s="1"/>
  <c r="F18" i="1" s="1"/>
  <c r="F23" i="1"/>
  <c r="D154" i="1"/>
  <c r="K142" i="1"/>
  <c r="G474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L477" i="1"/>
  <c r="G22" i="1"/>
  <c r="H159" i="1"/>
  <c r="F474" i="1"/>
  <c r="K474" i="1"/>
  <c r="E474" i="1"/>
  <c r="K159" i="1"/>
  <c r="G159" i="1"/>
  <c r="E159" i="1"/>
  <c r="D159" i="1"/>
  <c r="K149" i="1"/>
  <c r="L43" i="1"/>
  <c r="D38" i="1"/>
  <c r="E484" i="1"/>
  <c r="F484" i="1"/>
  <c r="G484" i="1"/>
  <c r="H484" i="1"/>
  <c r="K484" i="1"/>
  <c r="L469" i="1" l="1"/>
  <c r="L141" i="1"/>
  <c r="L140" i="1"/>
  <c r="L474" i="1"/>
  <c r="K138" i="1"/>
  <c r="L148" i="1"/>
  <c r="H143" i="1"/>
  <c r="H138" i="1" s="1"/>
  <c r="L159" i="1"/>
  <c r="L146" i="1"/>
  <c r="L145" i="1"/>
  <c r="K136" i="1"/>
  <c r="L136" i="1" s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L138" i="1"/>
  <c r="L143" i="1"/>
  <c r="L144" i="1"/>
  <c r="H18" i="1"/>
  <c r="L664" i="1"/>
  <c r="L663" i="1"/>
  <c r="L662" i="1"/>
  <c r="L661" i="1"/>
  <c r="L658" i="1"/>
  <c r="L18" i="1" l="1"/>
  <c r="K23" i="1"/>
  <c r="H23" i="1"/>
  <c r="D134" i="1"/>
  <c r="L660" i="1"/>
  <c r="L762" i="1"/>
  <c r="L740" i="1"/>
  <c r="L23" i="1" l="1"/>
  <c r="D139" i="1"/>
  <c r="H135" i="1"/>
  <c r="H139" i="1"/>
  <c r="K139" i="1"/>
  <c r="G135" i="1"/>
  <c r="G139" i="1"/>
  <c r="L800" i="1"/>
  <c r="L139" i="1" l="1"/>
  <c r="L135" i="1"/>
  <c r="H134" i="1"/>
  <c r="K134" i="1"/>
  <c r="G134" i="1"/>
  <c r="L638" i="1"/>
  <c r="L648" i="1"/>
  <c r="E454" i="1"/>
  <c r="F454" i="1"/>
  <c r="G454" i="1"/>
  <c r="H454" i="1"/>
  <c r="K454" i="1"/>
  <c r="D454" i="1"/>
  <c r="E449" i="1"/>
  <c r="G449" i="1"/>
  <c r="H449" i="1"/>
  <c r="K449" i="1"/>
  <c r="D449" i="1"/>
  <c r="E154" i="1"/>
  <c r="F154" i="1"/>
  <c r="G154" i="1"/>
  <c r="H154" i="1"/>
  <c r="K154" i="1"/>
  <c r="H149" i="1"/>
  <c r="F149" i="1"/>
  <c r="G149" i="1"/>
  <c r="L653" i="1"/>
  <c r="L485" i="1"/>
  <c r="L486" i="1"/>
  <c r="L487" i="1"/>
  <c r="L488" i="1"/>
  <c r="D484" i="1"/>
  <c r="L484" i="1" s="1"/>
  <c r="L462" i="1"/>
  <c r="L461" i="1"/>
  <c r="L457" i="1"/>
  <c r="L456" i="1"/>
  <c r="L452" i="1"/>
  <c r="L451" i="1"/>
  <c r="L312" i="1"/>
  <c r="G309" i="1"/>
  <c r="L306" i="1"/>
  <c r="L307" i="1"/>
  <c r="F304" i="1"/>
  <c r="L282" i="1"/>
  <c r="L275" i="1"/>
  <c r="L276" i="1"/>
  <c r="L277" i="1"/>
  <c r="L278" i="1"/>
  <c r="L274" i="1"/>
  <c r="L267" i="1"/>
  <c r="L260" i="1"/>
  <c r="L262" i="1"/>
  <c r="L261" i="1"/>
  <c r="L226" i="1"/>
  <c r="L225" i="1"/>
  <c r="L228" i="1"/>
  <c r="L227" i="1"/>
  <c r="L224" i="1"/>
  <c r="L448" i="1"/>
  <c r="L447" i="1"/>
  <c r="L446" i="1"/>
  <c r="D107" i="1"/>
  <c r="D105" i="1"/>
  <c r="L113" i="1"/>
  <c r="L112" i="1"/>
  <c r="L107" i="1" s="1"/>
  <c r="L111" i="1"/>
  <c r="L106" i="1" s="1"/>
  <c r="L110" i="1"/>
  <c r="K109" i="1"/>
  <c r="H109" i="1"/>
  <c r="G109" i="1"/>
  <c r="F109" i="1"/>
  <c r="E109" i="1"/>
  <c r="D109" i="1"/>
  <c r="L91" i="1"/>
  <c r="L90" i="1"/>
  <c r="G89" i="1"/>
  <c r="F89" i="1"/>
  <c r="E89" i="1"/>
  <c r="D89" i="1"/>
  <c r="K81" i="1"/>
  <c r="K26" i="1" s="1"/>
  <c r="K80" i="1"/>
  <c r="K25" i="1" s="1"/>
  <c r="K15" i="1" s="1"/>
  <c r="H81" i="1"/>
  <c r="H26" i="1" s="1"/>
  <c r="H16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L35" i="1" s="1"/>
  <c r="L53" i="1"/>
  <c r="L52" i="1"/>
  <c r="L51" i="1"/>
  <c r="L50" i="1"/>
  <c r="K49" i="1"/>
  <c r="H49" i="1"/>
  <c r="H34" i="1" s="1"/>
  <c r="G49" i="1"/>
  <c r="F49" i="1"/>
  <c r="D49" i="1"/>
  <c r="L41" i="1"/>
  <c r="K39" i="1"/>
  <c r="E39" i="1"/>
  <c r="E34" i="1" s="1"/>
  <c r="D39" i="1"/>
  <c r="L684" i="1"/>
  <c r="L683" i="1"/>
  <c r="L682" i="1"/>
  <c r="L679" i="1"/>
  <c r="L678" i="1"/>
  <c r="L677" i="1"/>
  <c r="L454" i="1" l="1"/>
  <c r="H21" i="1"/>
  <c r="K20" i="1"/>
  <c r="L134" i="1"/>
  <c r="I109" i="1"/>
  <c r="I29" i="1" s="1"/>
  <c r="J109" i="1"/>
  <c r="J29" i="1" s="1"/>
  <c r="H29" i="1"/>
  <c r="H25" i="1"/>
  <c r="K34" i="1"/>
  <c r="K29" i="1"/>
  <c r="L149" i="1"/>
  <c r="L39" i="1"/>
  <c r="L154" i="1"/>
  <c r="L449" i="1"/>
  <c r="G34" i="1"/>
  <c r="G29" i="1"/>
  <c r="L84" i="1"/>
  <c r="F34" i="1"/>
  <c r="F29" i="1"/>
  <c r="L80" i="1"/>
  <c r="L85" i="1" s="1"/>
  <c r="E29" i="1"/>
  <c r="L33" i="1"/>
  <c r="F21" i="1"/>
  <c r="L32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L79" i="1" s="1"/>
  <c r="D25" i="1"/>
  <c r="D15" i="1" s="1"/>
  <c r="F25" i="1"/>
  <c r="F20" i="1" s="1"/>
  <c r="F15" i="1" s="1"/>
  <c r="D34" i="1"/>
  <c r="F26" i="1"/>
  <c r="F16" i="1" s="1"/>
  <c r="L109" i="1"/>
  <c r="L105" i="1"/>
  <c r="D104" i="1"/>
  <c r="L49" i="1"/>
  <c r="L156" i="1"/>
  <c r="L157" i="1"/>
  <c r="L643" i="1"/>
  <c r="L152" i="1"/>
  <c r="L137" i="1"/>
  <c r="L16" i="1" l="1"/>
  <c r="L29" i="1"/>
  <c r="L26" i="1"/>
  <c r="H15" i="1"/>
  <c r="L25" i="1"/>
  <c r="K14" i="1"/>
  <c r="K21" i="1"/>
  <c r="L34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L108" i="1"/>
  <c r="E104" i="1"/>
  <c r="L83" i="1"/>
  <c r="L82" i="1"/>
  <c r="L81" i="1"/>
  <c r="L89" i="1"/>
  <c r="L38" i="1"/>
  <c r="L37" i="1"/>
  <c r="L36" i="1"/>
  <c r="L28" i="1"/>
  <c r="L27" i="1"/>
  <c r="H14" i="1" l="1"/>
  <c r="L14" i="1" s="1"/>
  <c r="L15" i="1"/>
  <c r="K19" i="1"/>
  <c r="L21" i="1"/>
  <c r="L24" i="1"/>
  <c r="H19" i="1"/>
  <c r="L20" i="1"/>
  <c r="L104" i="1"/>
  <c r="L86" i="1"/>
  <c r="E19" i="1"/>
  <c r="L22" i="1"/>
  <c r="L19" i="1" l="1"/>
  <c r="L609" i="1" l="1"/>
  <c r="I605" i="1"/>
  <c r="L605" i="1" s="1"/>
  <c r="I629" i="1"/>
  <c r="L629" i="1" s="1"/>
  <c r="I625" i="1" l="1"/>
  <c r="L625" i="1" s="1"/>
</calcChain>
</file>

<file path=xl/sharedStrings.xml><?xml version="1.0" encoding="utf-8"?>
<sst xmlns="http://schemas.openxmlformats.org/spreadsheetml/2006/main" count="1102" uniqueCount="166">
  <si>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</si>
  <si>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</si>
  <si>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</si>
  <si>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</si>
  <si>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</si>
  <si>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</si>
  <si>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</si>
  <si>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</si>
  <si>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</si>
  <si>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</si>
  <si>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</si>
  <si>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</si>
  <si>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</si>
  <si>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</si>
  <si>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</si>
  <si>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</si>
  <si>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</si>
  <si>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</si>
  <si>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</si>
  <si>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</si>
  <si>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</si>
  <si>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</si>
  <si>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</si>
  <si>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</si>
  <si>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</si>
  <si>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</si>
  <si>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</si>
  <si>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</si>
  <si>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</si>
  <si>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</si>
  <si>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</si>
  <si>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</si>
  <si>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</si>
  <si>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</si>
  <si>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</si>
  <si>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</si>
  <si>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</si>
  <si>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</si>
  <si>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</si>
  <si>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</si>
  <si>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</si>
  <si>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</si>
  <si>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</si>
  <si>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</si>
  <si>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</si>
  <si>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</si>
  <si>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</si>
  <si>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</si>
  <si>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</si>
  <si>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</si>
  <si>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</si>
  <si>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</si>
  <si>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</si>
  <si>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</si>
  <si>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</si>
  <si>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</si>
  <si>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</si>
  <si>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</si>
  <si>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</si>
  <si>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</si>
  <si>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</si>
  <si>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</si>
  <si>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</si>
  <si>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</si>
  <si>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</si>
  <si>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</si>
  <si>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</si>
  <si>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</si>
  <si>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</si>
  <si>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</si>
  <si>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</si>
  <si>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</si>
  <si>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</si>
  <si>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</si>
  <si>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</si>
  <si>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</si>
  <si>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</si>
  <si>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</si>
  <si>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</si>
  <si>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</si>
  <si>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</si>
  <si>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</si>
  <si>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</si>
  <si>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</si>
  <si>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</si>
  <si>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</si>
  <si>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</si>
  <si>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</si>
  <si>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</si>
  <si>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</si>
  <si>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</si>
  <si>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</si>
  <si>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</si>
  <si>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</si>
  <si>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</si>
  <si>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</si>
  <si>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</si>
  <si>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</si>
  <si>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</si>
  <si>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</si>
  <si>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</si>
  <si>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</si>
  <si>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</si>
  <si>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</si>
  <si>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</si>
  <si>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</si>
  <si>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</si>
  <si>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</si>
  <si>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</si>
  <si>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</si>
  <si>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</si>
  <si>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</si>
  <si>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</si>
  <si>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</si>
  <si>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</si>
  <si>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</si>
  <si>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</si>
  <si>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</si>
  <si>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</si>
  <si>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</si>
  <si>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</si>
  <si>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</si>
  <si>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</si>
  <si>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</si>
  <si>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</si>
  <si>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</si>
  <si>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</si>
  <si>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</si>
  <si>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</si>
  <si>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</si>
  <si>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</si>
  <si>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</si>
  <si>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</si>
  <si>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</si>
  <si>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</si>
  <si>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</si>
  <si>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</si>
  <si>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</si>
  <si>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</si>
  <si>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</si>
  <si>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</si>
  <si>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</si>
  <si>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</si>
  <si>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</si>
  <si>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</si>
  <si>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</si>
  <si>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</si>
  <si>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</si>
  <si>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</si>
  <si>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</si>
  <si>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</si>
  <si>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</si>
  <si>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</si>
  <si>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</si>
  <si>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</si>
  <si>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</si>
  <si>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</si>
  <si>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</si>
  <si>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</si>
  <si>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</si>
  <si>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</si>
  <si>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           </t>
  </si>
  <si>
    <t>Ремонт теплотрассы 4 отделение ГСС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</si>
  <si>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</si>
  <si>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Комитет по строительству, дорожному хозяйства</t>
  </si>
  <si>
    <t xml:space="preserve">от " 25  "     02. 2026 г.  № 46-пг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</si>
</sst>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4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wrapText="1"/>
    </xf>
    <xf numFmtId="164" fontId="12" fillId="0" borderId="31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wrapText="1"/>
    </xf>
    <xf numFmtId="164" fontId="12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1" xfId="0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5" fontId="13" fillId="0" borderId="4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31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164" fontId="12" fillId="0" borderId="46" xfId="0" applyNumberFormat="1" applyFont="1" applyFill="1" applyBorder="1" applyAlignment="1">
      <alignment horizontal="center" vertical="center" wrapText="1"/>
    </xf>
    <xf numFmtId="164" fontId="12" fillId="0" borderId="4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5" fontId="13" fillId="0" borderId="33" xfId="0" applyNumberFormat="1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3" fillId="0" borderId="51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15" fillId="0" borderId="46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9" fillId="0" borderId="43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/>
    </xf>
    <xf numFmtId="0" fontId="10" fillId="0" borderId="36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vertical="top" wrapText="1"/>
    </xf>
    <xf numFmtId="0" fontId="12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5" xfId="0" applyFont="1" applyBorder="1" applyAlignment="1"/>
    <xf numFmtId="0" fontId="4" fillId="0" borderId="4" xfId="0" applyFont="1" applyBorder="1" applyAlignment="1"/>
    <xf numFmtId="0" fontId="9" fillId="0" borderId="52" xfId="0" applyFont="1" applyFill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top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vertical="center" wrapText="1"/>
    </xf>
    <xf numFmtId="165" fontId="13" fillId="0" borderId="30" xfId="0" applyNumberFormat="1" applyFont="1" applyFill="1" applyBorder="1" applyAlignment="1">
      <alignment horizontal="center" wrapText="1"/>
    </xf>
    <xf numFmtId="0" fontId="9" fillId="0" borderId="48" xfId="0" applyFont="1" applyFill="1" applyBorder="1" applyAlignment="1">
      <alignment vertical="center" wrapText="1"/>
    </xf>
    <xf numFmtId="0" fontId="9" fillId="0" borderId="49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top" wrapText="1"/>
    </xf>
    <xf numFmtId="164" fontId="18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9"/>
  <sheetViews>
    <sheetView tabSelected="1" view="pageBreakPreview" topLeftCell="A10" zoomScale="94" zoomScaleNormal="100" zoomScaleSheetLayoutView="94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3" style="1" customWidth="1"/>
    <col min="5" max="5" width="11.6640625" style="1" customWidth="1"/>
    <col min="6" max="6" width="11.33203125" style="1" customWidth="1"/>
    <col min="7" max="7" width="11.6640625" style="1" customWidth="1"/>
    <col min="8" max="8" width="15.109375" style="1" customWidth="1"/>
    <col min="9" max="9" width="13.109375" style="1" customWidth="1"/>
    <col min="10" max="10" width="14.6640625" style="1" customWidth="1"/>
    <col min="11" max="11" width="15.109375" style="1" customWidth="1"/>
    <col min="12" max="12" width="14.88671875" style="1" customWidth="1"/>
    <col min="13" max="13" width="13.88671875" style="1" customWidth="1"/>
    <col min="14" max="14" width="15.88671875" style="1" customWidth="1"/>
    <col min="15" max="15" width="12.33203125" style="1" customWidth="1"/>
    <col min="16" max="16" width="11.109375" style="1" customWidth="1"/>
    <col min="17" max="17" width="11.33203125" style="1" customWidth="1"/>
    <col min="18" max="18" width="10" style="1" bestFit="1" customWidth="1"/>
    <col min="19" max="16384" width="9.109375" style="1"/>
  </cols>
  <sheetData>
    <row r="1" spans="1:20" ht="19.95" customHeight="1" x14ac:dyDescent="0.3">
      <c r="F1" s="2"/>
      <c r="G1" s="199" t="s">
        <v>139</v>
      </c>
      <c r="H1" s="199"/>
      <c r="I1" s="199"/>
      <c r="J1" s="199"/>
      <c r="K1" s="199"/>
      <c r="L1" s="3"/>
    </row>
    <row r="2" spans="1:20" ht="15" customHeight="1" x14ac:dyDescent="0.3">
      <c r="C2" s="4"/>
      <c r="D2" s="4"/>
      <c r="E2" s="4"/>
      <c r="F2" s="199" t="s">
        <v>68</v>
      </c>
      <c r="G2" s="199"/>
      <c r="H2" s="199"/>
      <c r="I2" s="199"/>
      <c r="J2" s="199"/>
      <c r="K2" s="199"/>
      <c r="L2" s="3"/>
    </row>
    <row r="3" spans="1:20" ht="15" customHeight="1" x14ac:dyDescent="0.3">
      <c r="C3" s="4"/>
      <c r="D3" s="4"/>
      <c r="E3" s="193" t="s">
        <v>69</v>
      </c>
      <c r="F3" s="193"/>
      <c r="G3" s="193"/>
      <c r="H3" s="193"/>
      <c r="I3" s="193"/>
      <c r="J3" s="193"/>
      <c r="K3" s="193"/>
      <c r="L3" s="3"/>
    </row>
    <row r="4" spans="1:20" ht="18" customHeight="1" x14ac:dyDescent="0.3">
      <c r="C4" s="4"/>
      <c r="D4" s="4"/>
      <c r="E4" s="199" t="s">
        <v>165</v>
      </c>
      <c r="F4" s="202"/>
      <c r="G4" s="202"/>
      <c r="H4" s="202"/>
      <c r="I4" s="202"/>
      <c r="J4" s="202"/>
      <c r="K4" s="202"/>
      <c r="L4" s="3"/>
    </row>
    <row r="5" spans="1:20" ht="27" customHeight="1" x14ac:dyDescent="0.3">
      <c r="C5" s="4"/>
      <c r="D5" s="4"/>
      <c r="E5" s="4"/>
      <c r="F5" s="5"/>
      <c r="G5" s="5"/>
      <c r="H5" s="192" t="s">
        <v>105</v>
      </c>
      <c r="I5" s="192"/>
      <c r="J5" s="192"/>
      <c r="K5" s="192"/>
      <c r="L5" s="3"/>
    </row>
    <row r="6" spans="1:20" ht="15.6" customHeight="1" x14ac:dyDescent="0.3">
      <c r="C6" s="4"/>
      <c r="D6" s="193" t="s">
        <v>70</v>
      </c>
      <c r="E6" s="193"/>
      <c r="F6" s="193"/>
      <c r="G6" s="193"/>
      <c r="H6" s="193"/>
      <c r="I6" s="193"/>
      <c r="J6" s="193"/>
      <c r="K6" s="193"/>
      <c r="L6" s="3"/>
    </row>
    <row r="7" spans="1:20" ht="18" customHeight="1" x14ac:dyDescent="0.3">
      <c r="C7" s="193" t="s">
        <v>71</v>
      </c>
      <c r="D7" s="193"/>
      <c r="E7" s="193"/>
      <c r="F7" s="193"/>
      <c r="G7" s="193"/>
      <c r="H7" s="193"/>
      <c r="I7" s="193"/>
      <c r="J7" s="193"/>
      <c r="K7" s="193"/>
      <c r="L7" s="3"/>
    </row>
    <row r="8" spans="1:20" ht="18" customHeight="1" x14ac:dyDescent="0.3">
      <c r="C8" s="4"/>
      <c r="D8" s="193" t="s">
        <v>151</v>
      </c>
      <c r="E8" s="193"/>
      <c r="F8" s="193"/>
      <c r="G8" s="193"/>
      <c r="H8" s="193"/>
      <c r="I8" s="193"/>
      <c r="J8" s="193"/>
      <c r="K8" s="193"/>
      <c r="L8" s="3"/>
    </row>
    <row r="9" spans="1:20" ht="19.95" customHeight="1" x14ac:dyDescent="0.25">
      <c r="F9" s="6"/>
      <c r="G9" s="6"/>
      <c r="H9" s="6"/>
      <c r="I9" s="6"/>
      <c r="J9" s="6"/>
      <c r="K9" s="6"/>
      <c r="L9" s="6"/>
    </row>
    <row r="10" spans="1:20" ht="15" customHeight="1" x14ac:dyDescent="0.3">
      <c r="A10" s="206" t="s">
        <v>152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7"/>
    </row>
    <row r="11" spans="1:20" ht="105.6" customHeight="1" thickBot="1" x14ac:dyDescent="0.3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7"/>
      <c r="M11" s="17"/>
      <c r="O11" s="17"/>
    </row>
    <row r="12" spans="1:20" ht="33" customHeight="1" thickBot="1" x14ac:dyDescent="0.35">
      <c r="A12" s="209" t="s">
        <v>121</v>
      </c>
      <c r="B12" s="200" t="s">
        <v>72</v>
      </c>
      <c r="C12" s="207" t="s">
        <v>0</v>
      </c>
      <c r="D12" s="203" t="s">
        <v>1</v>
      </c>
      <c r="E12" s="204"/>
      <c r="F12" s="204"/>
      <c r="G12" s="204"/>
      <c r="H12" s="204"/>
      <c r="I12" s="204"/>
      <c r="J12" s="204"/>
      <c r="K12" s="205"/>
      <c r="L12" s="8"/>
      <c r="P12" s="7"/>
    </row>
    <row r="13" spans="1:20" ht="28.2" customHeight="1" thickBot="1" x14ac:dyDescent="0.35">
      <c r="A13" s="210"/>
      <c r="B13" s="201"/>
      <c r="C13" s="208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 t="s">
        <v>2</v>
      </c>
      <c r="M13" s="20"/>
    </row>
    <row r="14" spans="1:20" ht="20.399999999999999" customHeight="1" x14ac:dyDescent="0.3">
      <c r="A14" s="196" t="s">
        <v>153</v>
      </c>
      <c r="B14" s="194" t="s">
        <v>3</v>
      </c>
      <c r="C14" s="132" t="s">
        <v>5</v>
      </c>
      <c r="D14" s="29">
        <f t="shared" ref="D14:E16" si="0">D24+D134+D675+D730</f>
        <v>182884</v>
      </c>
      <c r="E14" s="29">
        <f t="shared" si="0"/>
        <v>29622.75</v>
      </c>
      <c r="F14" s="29">
        <f>F15+F16+F17+F18</f>
        <v>19922.099999999999</v>
      </c>
      <c r="G14" s="29">
        <f>G15+G16+G18</f>
        <v>59907.700000000004</v>
      </c>
      <c r="H14" s="29">
        <f>H15+H16+H17+H18</f>
        <v>86833.700000000012</v>
      </c>
      <c r="I14" s="117">
        <f>I15+I16+I17+I18</f>
        <v>341023.2</v>
      </c>
      <c r="J14" s="117">
        <f>J15+J16+J17+J18</f>
        <v>174937.30000000002</v>
      </c>
      <c r="K14" s="117">
        <f>K15+K16+K17+K18</f>
        <v>172296.19999999998</v>
      </c>
      <c r="L14" s="229">
        <f>K14+J14+I14+H14+G14+F14+E14+D14</f>
        <v>1067426.9499999997</v>
      </c>
      <c r="M14" s="16"/>
      <c r="N14" s="17"/>
      <c r="O14" s="17"/>
      <c r="P14" s="17"/>
    </row>
    <row r="15" spans="1:20" ht="33" customHeight="1" x14ac:dyDescent="0.3">
      <c r="A15" s="181"/>
      <c r="B15" s="178"/>
      <c r="C15" s="133" t="s">
        <v>133</v>
      </c>
      <c r="D15" s="33">
        <f t="shared" si="0"/>
        <v>18825</v>
      </c>
      <c r="E15" s="33">
        <f t="shared" si="0"/>
        <v>12533.95</v>
      </c>
      <c r="F15" s="33">
        <f>F20+F22</f>
        <v>15494.699999999999</v>
      </c>
      <c r="G15" s="33">
        <f>G20</f>
        <v>21095.200000000004</v>
      </c>
      <c r="H15" s="33">
        <f>H25+H135+H676+H726+H811</f>
        <v>79229.400000000009</v>
      </c>
      <c r="I15" s="34">
        <f t="shared" ref="I15:K16" si="1">I25+I135+I676+I731</f>
        <v>76225.7</v>
      </c>
      <c r="J15" s="34">
        <f t="shared" si="1"/>
        <v>69248.5</v>
      </c>
      <c r="K15" s="34">
        <f t="shared" si="1"/>
        <v>69344.2</v>
      </c>
      <c r="L15" s="22">
        <f>K15+J15+I15+H15+G15+F15+E15+D15</f>
        <v>361996.65000000008</v>
      </c>
      <c r="M15" s="20"/>
      <c r="O15" s="13"/>
      <c r="P15" s="13"/>
      <c r="Q15" s="13"/>
      <c r="R15" s="13"/>
      <c r="S15" s="13"/>
      <c r="T15" s="13"/>
    </row>
    <row r="16" spans="1:20" ht="54.75" customHeight="1" x14ac:dyDescent="0.3">
      <c r="A16" s="181"/>
      <c r="B16" s="178"/>
      <c r="C16" s="133" t="s">
        <v>6</v>
      </c>
      <c r="D16" s="33">
        <f t="shared" si="0"/>
        <v>124059</v>
      </c>
      <c r="E16" s="33">
        <f t="shared" si="0"/>
        <v>17088.8</v>
      </c>
      <c r="F16" s="33">
        <f>F26+F136+F677+F732</f>
        <v>4427.3999999999996</v>
      </c>
      <c r="G16" s="33">
        <f>G21</f>
        <v>38812.5</v>
      </c>
      <c r="H16" s="33">
        <f>H26+H136+H677+H727+H812</f>
        <v>7604.2999999999993</v>
      </c>
      <c r="I16" s="34">
        <f t="shared" si="1"/>
        <v>237310.30000000002</v>
      </c>
      <c r="J16" s="34">
        <f t="shared" si="1"/>
        <v>71484.2</v>
      </c>
      <c r="K16" s="34">
        <f t="shared" si="1"/>
        <v>75323.399999999994</v>
      </c>
      <c r="L16" s="22">
        <f>K16+J16+I16+H16+G16+F16+E16+D16</f>
        <v>576109.9</v>
      </c>
      <c r="M16" s="20"/>
      <c r="O16" s="21"/>
      <c r="P16" s="21"/>
      <c r="Q16" s="21"/>
      <c r="R16" s="21"/>
      <c r="S16" s="21"/>
      <c r="T16" s="21"/>
    </row>
    <row r="17" spans="1:19" ht="57" customHeight="1" x14ac:dyDescent="0.3">
      <c r="A17" s="181"/>
      <c r="B17" s="178"/>
      <c r="C17" s="133" t="s">
        <v>7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4">
        <v>0</v>
      </c>
      <c r="J17" s="34">
        <v>0</v>
      </c>
      <c r="K17" s="34">
        <v>0</v>
      </c>
      <c r="L17" s="22">
        <v>0</v>
      </c>
      <c r="M17" s="13"/>
      <c r="P17" s="17"/>
      <c r="Q17" s="17"/>
      <c r="R17" s="17"/>
      <c r="S17" s="17"/>
    </row>
    <row r="18" spans="1:19" ht="33" customHeight="1" x14ac:dyDescent="0.3">
      <c r="A18" s="181"/>
      <c r="B18" s="178"/>
      <c r="C18" s="133" t="s">
        <v>129</v>
      </c>
      <c r="D18" s="33">
        <f t="shared" ref="D18:K18" si="2">D33+D138+D679+D734</f>
        <v>40000</v>
      </c>
      <c r="E18" s="33">
        <f t="shared" si="2"/>
        <v>0</v>
      </c>
      <c r="F18" s="33">
        <f t="shared" si="2"/>
        <v>0</v>
      </c>
      <c r="G18" s="33">
        <f t="shared" si="2"/>
        <v>0</v>
      </c>
      <c r="H18" s="33">
        <f t="shared" si="2"/>
        <v>0</v>
      </c>
      <c r="I18" s="34">
        <f t="shared" si="2"/>
        <v>27487.199999999997</v>
      </c>
      <c r="J18" s="34">
        <f t="shared" ref="J18" si="3">J33+J138+J679+J734</f>
        <v>34204.6</v>
      </c>
      <c r="K18" s="34">
        <f t="shared" si="2"/>
        <v>27628.6</v>
      </c>
      <c r="L18" s="24">
        <f>K18+J18+I18+H18+G18+F18+E18+D18</f>
        <v>129320.4</v>
      </c>
      <c r="M18" s="20"/>
    </row>
    <row r="19" spans="1:19" x14ac:dyDescent="0.3">
      <c r="A19" s="181"/>
      <c r="B19" s="178" t="s">
        <v>17</v>
      </c>
      <c r="C19" s="32" t="s">
        <v>5</v>
      </c>
      <c r="D19" s="33">
        <v>182884</v>
      </c>
      <c r="E19" s="33">
        <f>E20+E21+E22+E23</f>
        <v>29622.75</v>
      </c>
      <c r="F19" s="33">
        <f>F20+F21+F23</f>
        <v>19922.099999999999</v>
      </c>
      <c r="G19" s="33">
        <f>G20+G21+G23</f>
        <v>59907.700000000004</v>
      </c>
      <c r="H19" s="33">
        <f>H20+H21+H23</f>
        <v>86833.700000000012</v>
      </c>
      <c r="I19" s="34">
        <f>I20+I21+I22+I23</f>
        <v>341023.2</v>
      </c>
      <c r="J19" s="34">
        <f>J20+J21+J22+J23</f>
        <v>174937.30000000002</v>
      </c>
      <c r="K19" s="34">
        <f>K20+K21+K22+K23</f>
        <v>172296.19999999998</v>
      </c>
      <c r="L19" s="24">
        <f>K19+J19+I19+H19+G19+F19+E19+D19</f>
        <v>1067426.9499999997</v>
      </c>
      <c r="M19" s="13"/>
    </row>
    <row r="20" spans="1:19" x14ac:dyDescent="0.3">
      <c r="A20" s="181"/>
      <c r="B20" s="178"/>
      <c r="C20" s="32" t="s">
        <v>8</v>
      </c>
      <c r="D20" s="33">
        <v>18825</v>
      </c>
      <c r="E20" s="33">
        <f>E25+E135+E676+E726</f>
        <v>12533.95</v>
      </c>
      <c r="F20" s="33">
        <f>F25+F135+F676+F726</f>
        <v>15494.699999999999</v>
      </c>
      <c r="G20" s="33">
        <f>G25+G135+G676+G726+G811</f>
        <v>21095.200000000004</v>
      </c>
      <c r="H20" s="33">
        <f>H25+H135+H676+H726+H811</f>
        <v>79229.400000000009</v>
      </c>
      <c r="I20" s="34">
        <f>I15+I22</f>
        <v>76225.7</v>
      </c>
      <c r="J20" s="34">
        <f>J15+J22</f>
        <v>69248.5</v>
      </c>
      <c r="K20" s="34">
        <f>K15+K22</f>
        <v>69344.2</v>
      </c>
      <c r="L20" s="24">
        <f>K20+J20+I20+H20+G20+F20+E20+D20</f>
        <v>361996.65000000008</v>
      </c>
      <c r="M20" s="13"/>
    </row>
    <row r="21" spans="1:19" x14ac:dyDescent="0.3">
      <c r="A21" s="181"/>
      <c r="B21" s="178"/>
      <c r="C21" s="32" t="s">
        <v>9</v>
      </c>
      <c r="D21" s="33">
        <f>D36+D81+D91+D106+D151+D156+D161+D476+D637+D657+D687+D742+D762+D797</f>
        <v>124059</v>
      </c>
      <c r="E21" s="33">
        <f>E36+E81+E91+E106+E151+E156+E161+E476+E637+E657+E687+E742+E762+E797</f>
        <v>17088.8</v>
      </c>
      <c r="F21" s="33">
        <f>F36+F81+F91+F106+F151+F156+F161+F476+F637+F657+F687+F742+F762+F797</f>
        <v>4427.3999999999996</v>
      </c>
      <c r="G21" s="33">
        <f>G26+G136+G681+G727+G812</f>
        <v>38812.5</v>
      </c>
      <c r="H21" s="33">
        <f>H16+H22</f>
        <v>7604.2999999999993</v>
      </c>
      <c r="I21" s="34">
        <f>I16+I22</f>
        <v>237310.30000000002</v>
      </c>
      <c r="J21" s="34">
        <f>J16+J22</f>
        <v>71484.2</v>
      </c>
      <c r="K21" s="34">
        <f>K16+K22</f>
        <v>75323.399999999994</v>
      </c>
      <c r="L21" s="24">
        <f>K21+J21+I21+H21+G21+F21+E21+D21</f>
        <v>576109.9</v>
      </c>
      <c r="M21" s="20"/>
    </row>
    <row r="22" spans="1:19" x14ac:dyDescent="0.3">
      <c r="A22" s="181"/>
      <c r="B22" s="178"/>
      <c r="C22" s="32" t="s">
        <v>10</v>
      </c>
      <c r="D22" s="33">
        <f t="shared" ref="D22:L22" si="4">D37+D82+D92+D107+D152+D157+D162+D477+D638+D643+D658+D688+D743+D763+D798</f>
        <v>0</v>
      </c>
      <c r="E22" s="33">
        <f t="shared" si="4"/>
        <v>0</v>
      </c>
      <c r="F22" s="33">
        <f t="shared" si="4"/>
        <v>0</v>
      </c>
      <c r="G22" s="33">
        <f t="shared" si="4"/>
        <v>0</v>
      </c>
      <c r="H22" s="33">
        <f t="shared" si="4"/>
        <v>0</v>
      </c>
      <c r="I22" s="34">
        <f t="shared" si="4"/>
        <v>0</v>
      </c>
      <c r="J22" s="34">
        <f t="shared" ref="J22" si="5">J37+J82+J92+J107+J152+J157+J162+J477+J638+J643+J658+J688+J743+J763+J798</f>
        <v>0</v>
      </c>
      <c r="K22" s="34">
        <f t="shared" si="4"/>
        <v>0</v>
      </c>
      <c r="L22" s="24">
        <f t="shared" si="4"/>
        <v>0</v>
      </c>
      <c r="M22" s="13"/>
    </row>
    <row r="23" spans="1:19" ht="14.4" customHeight="1" thickBot="1" x14ac:dyDescent="0.35">
      <c r="A23" s="182"/>
      <c r="B23" s="179"/>
      <c r="C23" s="36" t="s">
        <v>11</v>
      </c>
      <c r="D23" s="60">
        <f>D38+D83+D93+D108+D153+D158+D163+D478+D639+D644+D659+D689+D744+D764+D799</f>
        <v>40000</v>
      </c>
      <c r="E23" s="60">
        <f>E38+E83+E93+E108+E153+E158+E163+E478+E639+E644+E659+E689+E744+E764+E799</f>
        <v>0</v>
      </c>
      <c r="F23" s="60">
        <f>F38+F83+F93+F108+F153+F158+F163+F478+F639+F644+F659+F689+F744+F764+F799</f>
        <v>0</v>
      </c>
      <c r="G23" s="60">
        <f>G18+G22</f>
        <v>0</v>
      </c>
      <c r="H23" s="60">
        <f>H18+H22</f>
        <v>0</v>
      </c>
      <c r="I23" s="61">
        <f>I18+I22</f>
        <v>27487.199999999997</v>
      </c>
      <c r="J23" s="61">
        <f>J18+J22</f>
        <v>34204.6</v>
      </c>
      <c r="K23" s="61">
        <f>K18+K22</f>
        <v>27628.6</v>
      </c>
      <c r="L23" s="230">
        <f>K23+J23+I23+H23+D23</f>
        <v>129320.4</v>
      </c>
      <c r="M23" s="13"/>
    </row>
    <row r="24" spans="1:19" ht="15" customHeight="1" x14ac:dyDescent="0.3">
      <c r="A24" s="196" t="s">
        <v>154</v>
      </c>
      <c r="B24" s="194" t="s">
        <v>3</v>
      </c>
      <c r="C24" s="28" t="s">
        <v>5</v>
      </c>
      <c r="D24" s="29">
        <f>D25+D26+D27+D28</f>
        <v>157638.70000000001</v>
      </c>
      <c r="E24" s="29">
        <f t="shared" ref="E24:K24" si="6">E25+E26+E27+E28</f>
        <v>5736.1</v>
      </c>
      <c r="F24" s="29">
        <f t="shared" si="6"/>
        <v>6063.5999999999995</v>
      </c>
      <c r="G24" s="29">
        <f t="shared" si="6"/>
        <v>6205.1</v>
      </c>
      <c r="H24" s="29">
        <f>H25+H26+H27+H28</f>
        <v>57530.100000000006</v>
      </c>
      <c r="I24" s="117">
        <f>I25+I26+I27+I28</f>
        <v>91948.5</v>
      </c>
      <c r="J24" s="117">
        <f t="shared" ref="J24" si="7">J25+J26+J27+J28</f>
        <v>97603.199999999997</v>
      </c>
      <c r="K24" s="117">
        <f t="shared" si="6"/>
        <v>100552.9</v>
      </c>
      <c r="L24" s="229">
        <f>K24+J24+I24+H24+G24+F24+E24+D24</f>
        <v>523278.1999999999</v>
      </c>
      <c r="M24" s="30"/>
      <c r="N24" s="31"/>
      <c r="O24" s="17"/>
    </row>
    <row r="25" spans="1:19" x14ac:dyDescent="0.3">
      <c r="A25" s="197"/>
      <c r="B25" s="178"/>
      <c r="C25" s="32" t="s">
        <v>8</v>
      </c>
      <c r="D25" s="33">
        <f t="shared" ref="D25:G28" si="8">D35+D80+D90+D105</f>
        <v>9358.6</v>
      </c>
      <c r="E25" s="33">
        <f t="shared" si="8"/>
        <v>5736.1</v>
      </c>
      <c r="F25" s="33">
        <f t="shared" si="8"/>
        <v>6063.5999999999995</v>
      </c>
      <c r="G25" s="33">
        <f t="shared" si="8"/>
        <v>6205.1</v>
      </c>
      <c r="H25" s="33">
        <f>H35+H80+H90+H105+H115</f>
        <v>56131.200000000004</v>
      </c>
      <c r="I25" s="34">
        <f>I35+I80+I90+I105+I115</f>
        <v>58695.799999999996</v>
      </c>
      <c r="J25" s="34">
        <f>J35+J80+J90+J105+J115+J95</f>
        <v>64350.5</v>
      </c>
      <c r="K25" s="34">
        <f>K35+K80+K90+K105+K115+K95</f>
        <v>67300.2</v>
      </c>
      <c r="L25" s="22">
        <f>K25+J25+I25+H25+G25+F25+E25+D25</f>
        <v>273841.09999999998</v>
      </c>
      <c r="M25" s="20"/>
      <c r="N25" s="35"/>
    </row>
    <row r="26" spans="1:19" x14ac:dyDescent="0.3">
      <c r="A26" s="197"/>
      <c r="B26" s="178"/>
      <c r="C26" s="32" t="s">
        <v>9</v>
      </c>
      <c r="D26" s="33">
        <f t="shared" si="8"/>
        <v>108280.1</v>
      </c>
      <c r="E26" s="33">
        <f t="shared" si="8"/>
        <v>0</v>
      </c>
      <c r="F26" s="33">
        <f t="shared" si="8"/>
        <v>0</v>
      </c>
      <c r="G26" s="33">
        <f t="shared" si="8"/>
        <v>0</v>
      </c>
      <c r="H26" s="33">
        <f>H36+H81+H91+H106+H116</f>
        <v>1398.9</v>
      </c>
      <c r="I26" s="34">
        <f>I36+I81+I91+I106+I116</f>
        <v>33252.700000000004</v>
      </c>
      <c r="J26" s="34">
        <f>J36+J81+J91+J106+J116</f>
        <v>33252.699999999997</v>
      </c>
      <c r="K26" s="34">
        <f>K36+K81+K91+K106+K116</f>
        <v>33252.699999999997</v>
      </c>
      <c r="L26" s="22">
        <f>K26+J26+I26+H26+G26+F26+E26+D26</f>
        <v>209437.1</v>
      </c>
      <c r="M26" s="20"/>
      <c r="N26" s="13"/>
      <c r="O26" s="13"/>
      <c r="P26" s="13"/>
      <c r="Q26" s="13"/>
      <c r="R26" s="13"/>
      <c r="S26" s="13"/>
    </row>
    <row r="27" spans="1:19" x14ac:dyDescent="0.3">
      <c r="A27" s="197"/>
      <c r="B27" s="178"/>
      <c r="C27" s="32" t="s">
        <v>10</v>
      </c>
      <c r="D27" s="33">
        <f t="shared" si="8"/>
        <v>0</v>
      </c>
      <c r="E27" s="33">
        <f t="shared" si="8"/>
        <v>0</v>
      </c>
      <c r="F27" s="33">
        <f t="shared" si="8"/>
        <v>0</v>
      </c>
      <c r="G27" s="33">
        <f t="shared" si="8"/>
        <v>0</v>
      </c>
      <c r="H27" s="33">
        <f t="shared" ref="H27:K28" si="9">H37+H82+H92+H107</f>
        <v>0</v>
      </c>
      <c r="I27" s="34">
        <f t="shared" si="9"/>
        <v>0</v>
      </c>
      <c r="J27" s="34">
        <f t="shared" ref="J27" si="10">J37+J82+J92+J107</f>
        <v>0</v>
      </c>
      <c r="K27" s="34">
        <f t="shared" si="9"/>
        <v>0</v>
      </c>
      <c r="L27" s="22">
        <f>D27+E27+F27+G27+H27+K27</f>
        <v>0</v>
      </c>
      <c r="M27" s="20"/>
      <c r="N27" s="31"/>
      <c r="O27" s="17"/>
      <c r="P27" s="17"/>
      <c r="Q27" s="17"/>
      <c r="R27" s="17"/>
      <c r="S27" s="17"/>
    </row>
    <row r="28" spans="1:19" x14ac:dyDescent="0.3">
      <c r="A28" s="197"/>
      <c r="B28" s="178"/>
      <c r="C28" s="32" t="s">
        <v>11</v>
      </c>
      <c r="D28" s="33">
        <f t="shared" si="8"/>
        <v>40000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9"/>
        <v>0</v>
      </c>
      <c r="I28" s="34">
        <f t="shared" si="9"/>
        <v>0</v>
      </c>
      <c r="J28" s="34">
        <f t="shared" ref="J28" si="11">J38+J83+J93+J108</f>
        <v>0</v>
      </c>
      <c r="K28" s="34">
        <f t="shared" si="9"/>
        <v>0</v>
      </c>
      <c r="L28" s="22">
        <f>D28+E28+F28+G28+H28+K28</f>
        <v>40000</v>
      </c>
      <c r="M28" s="20"/>
      <c r="N28" s="35"/>
    </row>
    <row r="29" spans="1:19" x14ac:dyDescent="0.3">
      <c r="A29" s="197"/>
      <c r="B29" s="178" t="s">
        <v>12</v>
      </c>
      <c r="C29" s="32" t="s">
        <v>5</v>
      </c>
      <c r="D29" s="33">
        <f>D39+D49+D84+D94+D99+D109</f>
        <v>157638.70000000001</v>
      </c>
      <c r="E29" s="33">
        <f>E39+E49+E84+E94+E99+E109+E44</f>
        <v>5736.1</v>
      </c>
      <c r="F29" s="33">
        <f>F39+F49+F84+F94+F99+F109+F44</f>
        <v>6063.5999999999995</v>
      </c>
      <c r="G29" s="33">
        <f>G39+G44+G49+G84+G94+G99+G109</f>
        <v>6205.1</v>
      </c>
      <c r="H29" s="33">
        <f>H39+H49+H84+H94+H99+H109+H44+H64+H119+H124+H128+H69+H74+H54</f>
        <v>57530.1</v>
      </c>
      <c r="I29" s="34">
        <f>I39+I49+I84+I94+I99+I109+I44+I119+I124+I129+I54+I64</f>
        <v>91948.5</v>
      </c>
      <c r="J29" s="34">
        <f>J39+J49+J84+J94+J99+J109+J44+J64+J119+J124+J129</f>
        <v>97603.199999999997</v>
      </c>
      <c r="K29" s="34">
        <f>K39+K49+K84+K94+K99+K109+K44+K64+K119+K124+K129</f>
        <v>100552.9</v>
      </c>
      <c r="L29" s="24">
        <f>K29+J29+I29+H29+G29+F29+E29+D29</f>
        <v>523278.1999999999</v>
      </c>
      <c r="M29" s="20"/>
      <c r="N29" s="35"/>
    </row>
    <row r="30" spans="1:19" x14ac:dyDescent="0.3">
      <c r="A30" s="197"/>
      <c r="B30" s="178"/>
      <c r="C30" s="32" t="s">
        <v>8</v>
      </c>
      <c r="D30" s="33">
        <f>D40+D50+D85+D95+D100+D110</f>
        <v>9358.6</v>
      </c>
      <c r="E30" s="33">
        <f>E40+E50+E85+E95+E100+E110+E45</f>
        <v>5736.1</v>
      </c>
      <c r="F30" s="33">
        <f>F40+F50+F85+F95+F100+F110+F45</f>
        <v>6063.5999999999995</v>
      </c>
      <c r="G30" s="33">
        <f>G40+G45+G50+G85+G95+G100+G110</f>
        <v>6205.1</v>
      </c>
      <c r="H30" s="33">
        <f>H40+H50+H85+H95+H100+H110+H45+H65+H120+H125+H130+H70+H75+H55</f>
        <v>56131.200000000004</v>
      </c>
      <c r="I30" s="34">
        <f>I40+I50+I85+I95+I100+I110+I44+I120+I125+I130+I55+I65</f>
        <v>58695.8</v>
      </c>
      <c r="J30" s="34">
        <f>J40+J50+J85+J95+J100+110:110+J45+J65+J120+J125+J130</f>
        <v>64350.5</v>
      </c>
      <c r="K30" s="34">
        <f>K40+K50+K85+K95+K100+110:110+K45+K65+K120+K125+K130</f>
        <v>67300.2</v>
      </c>
      <c r="L30" s="24">
        <f>K30+J30+I30+H30+G30+F30+E30+D30</f>
        <v>273841.09999999998</v>
      </c>
      <c r="M30" s="20"/>
      <c r="N30" s="35"/>
    </row>
    <row r="31" spans="1:19" x14ac:dyDescent="0.3">
      <c r="A31" s="197"/>
      <c r="B31" s="178"/>
      <c r="C31" s="32" t="s">
        <v>9</v>
      </c>
      <c r="D31" s="33">
        <f>D41+D51+D86+D96+D101+D111</f>
        <v>108280.1</v>
      </c>
      <c r="E31" s="33">
        <f t="shared" ref="E31:G33" si="12">E41+E51+E86+E96+E101+E111</f>
        <v>0</v>
      </c>
      <c r="F31" s="33">
        <f t="shared" si="12"/>
        <v>0</v>
      </c>
      <c r="G31" s="33">
        <f t="shared" si="12"/>
        <v>0</v>
      </c>
      <c r="H31" s="33">
        <f>H41+H51+H86+H96+H101+H111+H46+H66+H121+H126+H131+H71+H76+H56</f>
        <v>1398.9</v>
      </c>
      <c r="I31" s="34">
        <f>I41+I51+I86+I96+I101+I111+I46+I66+I121+I126+I131</f>
        <v>33252.700000000004</v>
      </c>
      <c r="J31" s="34">
        <f>J41+J51+J86+J96+J101+J111+J46+J66+J121+J126+J131</f>
        <v>33252.699999999997</v>
      </c>
      <c r="K31" s="34">
        <f>K41+K51+K86+K96+K101+K111+K46+K66+K121+K126+K131</f>
        <v>33252.699999999997</v>
      </c>
      <c r="L31" s="24">
        <f>K31+J31+I31+H31+G31+F31+E31+D31</f>
        <v>209437.1</v>
      </c>
      <c r="M31" s="20"/>
      <c r="N31" s="35"/>
    </row>
    <row r="32" spans="1:19" x14ac:dyDescent="0.3">
      <c r="A32" s="197"/>
      <c r="B32" s="178"/>
      <c r="C32" s="32" t="s">
        <v>10</v>
      </c>
      <c r="D32" s="33">
        <f>D42+D52+D87+D97+D102+D112</f>
        <v>0</v>
      </c>
      <c r="E32" s="33">
        <f t="shared" si="12"/>
        <v>0</v>
      </c>
      <c r="F32" s="33">
        <f t="shared" si="12"/>
        <v>0</v>
      </c>
      <c r="G32" s="33">
        <f t="shared" si="12"/>
        <v>0</v>
      </c>
      <c r="H32" s="33">
        <f t="shared" ref="H32:K33" si="13">H42+H52+H87+H97+H102+H112</f>
        <v>0</v>
      </c>
      <c r="I32" s="34">
        <f t="shared" si="13"/>
        <v>0</v>
      </c>
      <c r="J32" s="34">
        <f t="shared" ref="J32" si="14">J42+J52+J87+J97+J102+J112</f>
        <v>0</v>
      </c>
      <c r="K32" s="34">
        <f t="shared" si="13"/>
        <v>0</v>
      </c>
      <c r="L32" s="24">
        <f>L42+L52+L87+L97+L102+L112</f>
        <v>0</v>
      </c>
      <c r="M32" s="20"/>
      <c r="N32" s="35"/>
    </row>
    <row r="33" spans="1:14" ht="16.95" customHeight="1" thickBot="1" x14ac:dyDescent="0.35">
      <c r="A33" s="198"/>
      <c r="B33" s="179"/>
      <c r="C33" s="36" t="s">
        <v>11</v>
      </c>
      <c r="D33" s="33">
        <f>D43+D53+D88+D98+D103+D113</f>
        <v>40000</v>
      </c>
      <c r="E33" s="33">
        <f t="shared" si="12"/>
        <v>0</v>
      </c>
      <c r="F33" s="33">
        <f t="shared" si="12"/>
        <v>0</v>
      </c>
      <c r="G33" s="33">
        <f t="shared" si="12"/>
        <v>0</v>
      </c>
      <c r="H33" s="33">
        <f t="shared" si="13"/>
        <v>0</v>
      </c>
      <c r="I33" s="34">
        <f t="shared" si="13"/>
        <v>0</v>
      </c>
      <c r="J33" s="34">
        <f t="shared" ref="J33" si="15">J43+J53+J88+J98+J103+J113</f>
        <v>0</v>
      </c>
      <c r="K33" s="34">
        <f t="shared" si="13"/>
        <v>0</v>
      </c>
      <c r="L33" s="24">
        <f>L43+L53+L88+L98+L103+L113</f>
        <v>40000</v>
      </c>
      <c r="M33" s="20"/>
      <c r="N33" s="35"/>
    </row>
    <row r="34" spans="1:14" ht="14.4" customHeight="1" x14ac:dyDescent="0.3">
      <c r="A34" s="183" t="s">
        <v>14</v>
      </c>
      <c r="B34" s="168" t="s">
        <v>17</v>
      </c>
      <c r="C34" s="37" t="s">
        <v>5</v>
      </c>
      <c r="D34" s="38">
        <f>D39+D49</f>
        <v>834.8</v>
      </c>
      <c r="E34" s="38">
        <f>E39+E49+E44</f>
        <v>5536.1</v>
      </c>
      <c r="F34" s="38">
        <f>F39+F49+F44</f>
        <v>6003.5999999999995</v>
      </c>
      <c r="G34" s="38">
        <f>G39+G44+G49</f>
        <v>6205.1</v>
      </c>
      <c r="H34" s="38">
        <f>H39+H44+H49+H64+H69+H74+H54+H59</f>
        <v>56910.1</v>
      </c>
      <c r="I34" s="39">
        <f>I39+I44+I49+I64+I54</f>
        <v>55692.6</v>
      </c>
      <c r="J34" s="39">
        <f>J39+J49+J64+J44</f>
        <v>61459</v>
      </c>
      <c r="K34" s="39">
        <f>K39+K49+K64+K44</f>
        <v>64408.7</v>
      </c>
      <c r="L34" s="231">
        <f>D34+E34+F34+G34+H34+K34</f>
        <v>139898.4</v>
      </c>
      <c r="M34" s="30"/>
      <c r="N34" s="31"/>
    </row>
    <row r="35" spans="1:14" x14ac:dyDescent="0.3">
      <c r="A35" s="184"/>
      <c r="B35" s="140"/>
      <c r="C35" s="40" t="s">
        <v>8</v>
      </c>
      <c r="D35" s="41">
        <f>D40+D50</f>
        <v>834.8</v>
      </c>
      <c r="E35" s="41">
        <f>E50+E40+E45</f>
        <v>5536.1</v>
      </c>
      <c r="F35" s="41">
        <f>F40+F50+F45</f>
        <v>6003.5999999999995</v>
      </c>
      <c r="G35" s="41">
        <f>G40+G45+G50</f>
        <v>6205.1</v>
      </c>
      <c r="H35" s="41">
        <f>H40+H45+H50+H65+H70+H75+H55+H60</f>
        <v>55511.200000000004</v>
      </c>
      <c r="I35" s="42">
        <f>I40+I50+I65+I45+I55</f>
        <v>55692.6</v>
      </c>
      <c r="J35" s="42">
        <f>J40+J50+J65+J45</f>
        <v>61459</v>
      </c>
      <c r="K35" s="42">
        <f>K40+K50+K65+K45</f>
        <v>64408.7</v>
      </c>
      <c r="L35" s="232">
        <f>D35+E35+F35+G35+H35+K35</f>
        <v>138499.5</v>
      </c>
      <c r="M35" s="20"/>
      <c r="N35" s="35"/>
    </row>
    <row r="36" spans="1:14" x14ac:dyDescent="0.3">
      <c r="A36" s="184"/>
      <c r="B36" s="140"/>
      <c r="C36" s="40" t="s">
        <v>9</v>
      </c>
      <c r="D36" s="41">
        <f>D41+D51</f>
        <v>0</v>
      </c>
      <c r="E36" s="41">
        <f>E41+E51</f>
        <v>0</v>
      </c>
      <c r="F36" s="41">
        <f t="shared" ref="F36:G36" si="16">F41+F51</f>
        <v>0</v>
      </c>
      <c r="G36" s="41">
        <f t="shared" si="16"/>
        <v>0</v>
      </c>
      <c r="H36" s="41">
        <f>H41+H46+H51+H66+H71+H76+H56</f>
        <v>1398.9</v>
      </c>
      <c r="I36" s="42">
        <f>I41+I51+I66</f>
        <v>0</v>
      </c>
      <c r="J36" s="42">
        <f>J41+J51+J66</f>
        <v>0</v>
      </c>
      <c r="K36" s="42">
        <f>K41+K51+K66</f>
        <v>0</v>
      </c>
      <c r="L36" s="232">
        <f t="shared" ref="L36:L643" si="17">D36+E36+F36+G36+H36+K36</f>
        <v>1398.9</v>
      </c>
      <c r="M36" s="20"/>
      <c r="N36" s="35"/>
    </row>
    <row r="37" spans="1:14" x14ac:dyDescent="0.3">
      <c r="A37" s="184"/>
      <c r="B37" s="140"/>
      <c r="C37" s="40" t="s">
        <v>10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2">
        <v>0</v>
      </c>
      <c r="J37" s="42">
        <v>0</v>
      </c>
      <c r="K37" s="42">
        <v>0</v>
      </c>
      <c r="L37" s="232">
        <f t="shared" si="17"/>
        <v>0</v>
      </c>
      <c r="M37" s="20"/>
      <c r="N37" s="35"/>
    </row>
    <row r="38" spans="1:14" x14ac:dyDescent="0.3">
      <c r="A38" s="184"/>
      <c r="B38" s="140"/>
      <c r="C38" s="40" t="s">
        <v>11</v>
      </c>
      <c r="D38" s="41">
        <f>D43+D53</f>
        <v>0</v>
      </c>
      <c r="E38" s="41">
        <v>0</v>
      </c>
      <c r="F38" s="41">
        <v>0</v>
      </c>
      <c r="G38" s="41">
        <v>0</v>
      </c>
      <c r="H38" s="41">
        <v>0</v>
      </c>
      <c r="I38" s="42">
        <v>0</v>
      </c>
      <c r="J38" s="42">
        <v>0</v>
      </c>
      <c r="K38" s="42">
        <v>0</v>
      </c>
      <c r="L38" s="232">
        <f t="shared" si="17"/>
        <v>0</v>
      </c>
      <c r="M38" s="20"/>
      <c r="N38" s="35"/>
    </row>
    <row r="39" spans="1:14" ht="14.4" customHeight="1" x14ac:dyDescent="0.3">
      <c r="A39" s="137" t="s">
        <v>26</v>
      </c>
      <c r="B39" s="138" t="s">
        <v>17</v>
      </c>
      <c r="C39" s="23" t="s">
        <v>5</v>
      </c>
      <c r="D39" s="43">
        <f t="shared" ref="D39:K39" si="18">D40+D41+D42+D43</f>
        <v>834.8</v>
      </c>
      <c r="E39" s="43">
        <f t="shared" si="18"/>
        <v>4844.6000000000004</v>
      </c>
      <c r="F39" s="43">
        <f>F40+F41+F42+F43</f>
        <v>4843.3999999999996</v>
      </c>
      <c r="G39" s="43">
        <f>G43+G42+G41+G40</f>
        <v>5225.1000000000004</v>
      </c>
      <c r="H39" s="43">
        <f>H40+H41+H42+H43</f>
        <v>4827.3999999999996</v>
      </c>
      <c r="I39" s="44">
        <f t="shared" ref="I39:J39" si="19">I40+I41+I42+I43</f>
        <v>15554.9</v>
      </c>
      <c r="J39" s="44">
        <f t="shared" si="19"/>
        <v>61459</v>
      </c>
      <c r="K39" s="44">
        <f t="shared" si="18"/>
        <v>64408.7</v>
      </c>
      <c r="L39" s="233">
        <f>D39+E39+F39+G39+H39+K39</f>
        <v>84984</v>
      </c>
      <c r="M39" s="20"/>
      <c r="N39" s="35"/>
    </row>
    <row r="40" spans="1:14" x14ac:dyDescent="0.3">
      <c r="A40" s="155"/>
      <c r="B40" s="138"/>
      <c r="C40" s="23" t="s">
        <v>8</v>
      </c>
      <c r="D40" s="43">
        <v>834.8</v>
      </c>
      <c r="E40" s="43">
        <v>4844.6000000000004</v>
      </c>
      <c r="F40" s="43">
        <v>4843.3999999999996</v>
      </c>
      <c r="G40" s="43">
        <v>5225.1000000000004</v>
      </c>
      <c r="H40" s="43">
        <v>4827.3999999999996</v>
      </c>
      <c r="I40" s="44">
        <v>15554.9</v>
      </c>
      <c r="J40" s="44">
        <v>61459</v>
      </c>
      <c r="K40" s="44">
        <v>64408.7</v>
      </c>
      <c r="L40" s="233">
        <f>D40+E40+F40+G40+H40+K40</f>
        <v>84984</v>
      </c>
      <c r="M40" s="20"/>
      <c r="N40" s="35"/>
    </row>
    <row r="41" spans="1:14" x14ac:dyDescent="0.3">
      <c r="A41" s="155"/>
      <c r="B41" s="138"/>
      <c r="C41" s="23" t="s">
        <v>9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4">
        <v>0</v>
      </c>
      <c r="J41" s="44">
        <v>0</v>
      </c>
      <c r="K41" s="44">
        <v>0</v>
      </c>
      <c r="L41" s="233">
        <f>D41+E41+F41+G41+H41+K41</f>
        <v>0</v>
      </c>
      <c r="M41" s="20"/>
      <c r="N41" s="35"/>
    </row>
    <row r="42" spans="1:14" x14ac:dyDescent="0.3">
      <c r="A42" s="155"/>
      <c r="B42" s="138"/>
      <c r="C42" s="23" t="s">
        <v>10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4">
        <v>0</v>
      </c>
      <c r="J42" s="44">
        <v>0</v>
      </c>
      <c r="K42" s="44">
        <v>0</v>
      </c>
      <c r="L42" s="233">
        <v>0</v>
      </c>
      <c r="M42" s="20"/>
      <c r="N42" s="35"/>
    </row>
    <row r="43" spans="1:14" ht="13.95" customHeight="1" x14ac:dyDescent="0.3">
      <c r="A43" s="155"/>
      <c r="B43" s="138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22">
        <f t="shared" ref="L43:L53" si="20">D43+E43+F43+G43+H43+K43</f>
        <v>0</v>
      </c>
      <c r="M43" s="20"/>
      <c r="N43" s="35"/>
    </row>
    <row r="44" spans="1:14" ht="18" customHeight="1" x14ac:dyDescent="0.3">
      <c r="A44" s="155"/>
      <c r="B44" s="139" t="s">
        <v>82</v>
      </c>
      <c r="C44" s="23" t="s">
        <v>5</v>
      </c>
      <c r="D44" s="18">
        <f t="shared" ref="D44:K44" si="21">D45+D46+D47+D48</f>
        <v>0</v>
      </c>
      <c r="E44" s="18">
        <f t="shared" si="21"/>
        <v>465.4</v>
      </c>
      <c r="F44" s="18">
        <f>F45+F46+F47+F48</f>
        <v>1160.2</v>
      </c>
      <c r="G44" s="18">
        <f t="shared" si="21"/>
        <v>980</v>
      </c>
      <c r="H44" s="18">
        <f t="shared" si="21"/>
        <v>2147.1999999999998</v>
      </c>
      <c r="I44" s="19">
        <f t="shared" ref="I44:J44" si="22">I45+I46+I47+I48</f>
        <v>750</v>
      </c>
      <c r="J44" s="19">
        <f t="shared" si="22"/>
        <v>0</v>
      </c>
      <c r="K44" s="19">
        <f t="shared" si="21"/>
        <v>0</v>
      </c>
      <c r="L44" s="22">
        <f>D44+E44+F44+G44+H44+K44</f>
        <v>4752.7999999999993</v>
      </c>
      <c r="M44" s="20"/>
      <c r="N44" s="35"/>
    </row>
    <row r="45" spans="1:14" ht="18" customHeight="1" x14ac:dyDescent="0.3">
      <c r="A45" s="155"/>
      <c r="B45" s="148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2147.1999999999998</v>
      </c>
      <c r="I45" s="19">
        <v>750</v>
      </c>
      <c r="J45" s="19">
        <v>0</v>
      </c>
      <c r="K45" s="19">
        <v>0</v>
      </c>
      <c r="L45" s="22">
        <f>D45+E45+F45+G45+H45+K45</f>
        <v>4752.7999999999993</v>
      </c>
      <c r="M45" s="20"/>
      <c r="N45" s="35"/>
    </row>
    <row r="46" spans="1:14" ht="14.4" customHeight="1" x14ac:dyDescent="0.3">
      <c r="A46" s="155"/>
      <c r="B46" s="148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22">
        <f>D46++E46+F46+G46+H46+K46</f>
        <v>0</v>
      </c>
      <c r="M46" s="20"/>
      <c r="N46" s="35"/>
    </row>
    <row r="47" spans="1:14" ht="14.4" customHeight="1" x14ac:dyDescent="0.3">
      <c r="A47" s="155"/>
      <c r="B47" s="148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L47" s="22">
        <f>D47+E47+F47+G47+H47+K47</f>
        <v>0</v>
      </c>
      <c r="M47" s="20"/>
      <c r="N47" s="35"/>
    </row>
    <row r="48" spans="1:14" ht="15" customHeight="1" x14ac:dyDescent="0.3">
      <c r="A48" s="156"/>
      <c r="B48" s="149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19">
        <v>0</v>
      </c>
      <c r="L48" s="22">
        <f>D48+E48+F48+G48+H48+K48</f>
        <v>0</v>
      </c>
      <c r="M48" s="20"/>
      <c r="N48" s="35"/>
    </row>
    <row r="49" spans="1:14" ht="15.75" customHeight="1" x14ac:dyDescent="0.3">
      <c r="A49" s="187" t="s">
        <v>27</v>
      </c>
      <c r="B49" s="138" t="s">
        <v>17</v>
      </c>
      <c r="C49" s="23" t="s">
        <v>5</v>
      </c>
      <c r="D49" s="43">
        <f t="shared" ref="D49:K49" si="23">D50+D51+D52+D53</f>
        <v>0</v>
      </c>
      <c r="E49" s="43">
        <f>E50+E51+E52+E53</f>
        <v>226.1</v>
      </c>
      <c r="F49" s="43">
        <f t="shared" si="23"/>
        <v>0</v>
      </c>
      <c r="G49" s="43">
        <f t="shared" si="23"/>
        <v>0</v>
      </c>
      <c r="H49" s="43">
        <f t="shared" si="23"/>
        <v>4140.3</v>
      </c>
      <c r="I49" s="44">
        <f t="shared" ref="I49:J49" si="24">I50+I51+I52+I53</f>
        <v>0</v>
      </c>
      <c r="J49" s="44">
        <f t="shared" si="24"/>
        <v>0</v>
      </c>
      <c r="K49" s="44">
        <f t="shared" si="23"/>
        <v>0</v>
      </c>
      <c r="L49" s="233">
        <f t="shared" si="20"/>
        <v>4366.4000000000005</v>
      </c>
      <c r="M49" s="20"/>
      <c r="N49" s="35"/>
    </row>
    <row r="50" spans="1:14" x14ac:dyDescent="0.3">
      <c r="A50" s="188"/>
      <c r="B50" s="138"/>
      <c r="C50" s="23" t="s">
        <v>8</v>
      </c>
      <c r="D50" s="43">
        <v>0</v>
      </c>
      <c r="E50" s="43">
        <v>226.1</v>
      </c>
      <c r="F50" s="43">
        <v>0</v>
      </c>
      <c r="G50" s="43">
        <v>0</v>
      </c>
      <c r="H50" s="43">
        <v>4140.3</v>
      </c>
      <c r="I50" s="44">
        <v>0</v>
      </c>
      <c r="J50" s="44">
        <v>0</v>
      </c>
      <c r="K50" s="44">
        <v>0</v>
      </c>
      <c r="L50" s="233">
        <f t="shared" si="20"/>
        <v>4366.4000000000005</v>
      </c>
      <c r="M50" s="20"/>
      <c r="N50" s="35"/>
    </row>
    <row r="51" spans="1:14" ht="15" customHeight="1" x14ac:dyDescent="0.3">
      <c r="A51" s="188"/>
      <c r="B51" s="138"/>
      <c r="C51" s="23" t="s">
        <v>9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4">
        <v>0</v>
      </c>
      <c r="J51" s="44">
        <v>0</v>
      </c>
      <c r="K51" s="44">
        <v>0</v>
      </c>
      <c r="L51" s="233">
        <f t="shared" si="20"/>
        <v>0</v>
      </c>
      <c r="M51" s="20"/>
      <c r="N51" s="35"/>
    </row>
    <row r="52" spans="1:14" x14ac:dyDescent="0.3">
      <c r="A52" s="188"/>
      <c r="B52" s="138"/>
      <c r="C52" s="23" t="s">
        <v>10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4">
        <v>0</v>
      </c>
      <c r="J52" s="44">
        <v>0</v>
      </c>
      <c r="K52" s="44">
        <v>0</v>
      </c>
      <c r="L52" s="233">
        <f t="shared" si="20"/>
        <v>0</v>
      </c>
      <c r="M52" s="20"/>
      <c r="N52" s="35"/>
    </row>
    <row r="53" spans="1:14" ht="18" customHeight="1" x14ac:dyDescent="0.3">
      <c r="A53" s="188"/>
      <c r="B53" s="139"/>
      <c r="C53" s="45" t="s">
        <v>11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7">
        <v>0</v>
      </c>
      <c r="J53" s="47">
        <v>0</v>
      </c>
      <c r="K53" s="47">
        <v>0</v>
      </c>
      <c r="L53" s="234">
        <f t="shared" si="20"/>
        <v>0</v>
      </c>
      <c r="M53" s="20"/>
      <c r="N53" s="35"/>
    </row>
    <row r="54" spans="1:14" ht="18" customHeight="1" x14ac:dyDescent="0.3">
      <c r="A54" s="188"/>
      <c r="B54" s="139" t="s">
        <v>82</v>
      </c>
      <c r="C54" s="125" t="s">
        <v>5</v>
      </c>
      <c r="D54" s="18">
        <f>D55+D56+D57+D58</f>
        <v>0</v>
      </c>
      <c r="E54" s="18">
        <f>E55+E56+E57+E58</f>
        <v>0</v>
      </c>
      <c r="F54" s="18">
        <f t="shared" ref="F54" si="25">F55+F56+F57+F58</f>
        <v>0</v>
      </c>
      <c r="G54" s="18">
        <f>G55+G56+G57+G58</f>
        <v>0</v>
      </c>
      <c r="H54" s="46">
        <f>H55+H56+H57+H58</f>
        <v>100</v>
      </c>
      <c r="I54" s="108">
        <f>I55</f>
        <v>199.7</v>
      </c>
      <c r="J54" s="47">
        <v>0</v>
      </c>
      <c r="K54" s="47">
        <v>0</v>
      </c>
      <c r="L54" s="235"/>
      <c r="M54" s="20"/>
      <c r="N54" s="35"/>
    </row>
    <row r="55" spans="1:14" ht="18" customHeight="1" x14ac:dyDescent="0.3">
      <c r="A55" s="188"/>
      <c r="B55" s="148"/>
      <c r="C55" s="125" t="s">
        <v>8</v>
      </c>
      <c r="D55" s="43">
        <v>0</v>
      </c>
      <c r="E55" s="43">
        <v>0</v>
      </c>
      <c r="F55" s="43">
        <v>0</v>
      </c>
      <c r="G55" s="43">
        <v>0</v>
      </c>
      <c r="H55" s="46">
        <v>100</v>
      </c>
      <c r="I55" s="108">
        <v>199.7</v>
      </c>
      <c r="J55" s="47">
        <v>0</v>
      </c>
      <c r="K55" s="47">
        <v>0</v>
      </c>
      <c r="L55" s="235"/>
      <c r="M55" s="20"/>
      <c r="N55" s="35"/>
    </row>
    <row r="56" spans="1:14" ht="18" customHeight="1" x14ac:dyDescent="0.3">
      <c r="A56" s="188"/>
      <c r="B56" s="148"/>
      <c r="C56" s="125" t="s">
        <v>9</v>
      </c>
      <c r="D56" s="43">
        <v>0</v>
      </c>
      <c r="E56" s="43">
        <v>0</v>
      </c>
      <c r="F56" s="43">
        <v>0</v>
      </c>
      <c r="G56" s="43">
        <v>0</v>
      </c>
      <c r="H56" s="46">
        <v>0</v>
      </c>
      <c r="I56" s="108">
        <v>0</v>
      </c>
      <c r="J56" s="47">
        <v>0</v>
      </c>
      <c r="K56" s="47">
        <v>0</v>
      </c>
      <c r="L56" s="235"/>
      <c r="M56" s="20"/>
      <c r="N56" s="35"/>
    </row>
    <row r="57" spans="1:14" ht="18" customHeight="1" x14ac:dyDescent="0.3">
      <c r="A57" s="188"/>
      <c r="B57" s="148"/>
      <c r="C57" s="125" t="s">
        <v>10</v>
      </c>
      <c r="D57" s="43">
        <v>0</v>
      </c>
      <c r="E57" s="43">
        <v>0</v>
      </c>
      <c r="F57" s="43">
        <v>0</v>
      </c>
      <c r="G57" s="43">
        <v>0</v>
      </c>
      <c r="H57" s="46">
        <v>0</v>
      </c>
      <c r="I57" s="108">
        <v>0</v>
      </c>
      <c r="J57" s="47">
        <v>0</v>
      </c>
      <c r="K57" s="47">
        <v>0</v>
      </c>
      <c r="L57" s="235"/>
      <c r="M57" s="20"/>
      <c r="N57" s="35"/>
    </row>
    <row r="58" spans="1:14" ht="18" customHeight="1" x14ac:dyDescent="0.3">
      <c r="A58" s="189"/>
      <c r="B58" s="149"/>
      <c r="C58" s="121" t="s">
        <v>11</v>
      </c>
      <c r="D58" s="46">
        <v>0</v>
      </c>
      <c r="E58" s="18">
        <v>0</v>
      </c>
      <c r="F58" s="18">
        <v>0</v>
      </c>
      <c r="G58" s="18">
        <v>0</v>
      </c>
      <c r="H58" s="46">
        <v>0</v>
      </c>
      <c r="I58" s="108">
        <v>0</v>
      </c>
      <c r="J58" s="47">
        <v>0</v>
      </c>
      <c r="K58" s="47">
        <v>0</v>
      </c>
      <c r="L58" s="235"/>
      <c r="M58" s="20"/>
      <c r="N58" s="35"/>
    </row>
    <row r="59" spans="1:14" ht="18" customHeight="1" x14ac:dyDescent="0.3">
      <c r="A59" s="136" t="s">
        <v>28</v>
      </c>
      <c r="B59" s="170" t="s">
        <v>81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26">F60+F61+F62+F63</f>
        <v>0</v>
      </c>
      <c r="G59" s="18">
        <f>G60+G61+G62+G63</f>
        <v>0</v>
      </c>
      <c r="H59" s="46">
        <v>0</v>
      </c>
      <c r="I59" s="18">
        <f t="shared" ref="I59" si="27">I60+I61+I62+I63</f>
        <v>0</v>
      </c>
      <c r="J59" s="18">
        <f>J60+J61+J62+J63</f>
        <v>0</v>
      </c>
      <c r="K59" s="18">
        <f>K60+K61+K62+K63</f>
        <v>0</v>
      </c>
      <c r="L59" s="235"/>
      <c r="M59" s="20"/>
      <c r="N59" s="35"/>
    </row>
    <row r="60" spans="1:14" ht="18" customHeight="1" x14ac:dyDescent="0.3">
      <c r="A60" s="136"/>
      <c r="B60" s="140"/>
      <c r="C60" s="23" t="s">
        <v>8</v>
      </c>
      <c r="D60" s="43">
        <v>0</v>
      </c>
      <c r="E60" s="43">
        <v>0</v>
      </c>
      <c r="F60" s="43">
        <v>0</v>
      </c>
      <c r="G60" s="43">
        <v>0</v>
      </c>
      <c r="H60" s="46">
        <v>0</v>
      </c>
      <c r="I60" s="43">
        <v>0</v>
      </c>
      <c r="J60" s="43">
        <v>0</v>
      </c>
      <c r="K60" s="43">
        <v>0</v>
      </c>
      <c r="L60" s="235"/>
      <c r="M60" s="20"/>
      <c r="N60" s="35"/>
    </row>
    <row r="61" spans="1:14" ht="18" customHeight="1" x14ac:dyDescent="0.3">
      <c r="A61" s="136"/>
      <c r="B61" s="140"/>
      <c r="C61" s="23" t="s">
        <v>9</v>
      </c>
      <c r="D61" s="43">
        <v>0</v>
      </c>
      <c r="E61" s="43">
        <v>0</v>
      </c>
      <c r="F61" s="43">
        <v>0</v>
      </c>
      <c r="G61" s="43">
        <v>0</v>
      </c>
      <c r="H61" s="46">
        <v>0</v>
      </c>
      <c r="I61" s="43">
        <v>0</v>
      </c>
      <c r="J61" s="43">
        <v>0</v>
      </c>
      <c r="K61" s="43">
        <v>0</v>
      </c>
      <c r="L61" s="235"/>
      <c r="M61" s="20"/>
      <c r="N61" s="35"/>
    </row>
    <row r="62" spans="1:14" ht="18" customHeight="1" x14ac:dyDescent="0.3">
      <c r="A62" s="136"/>
      <c r="B62" s="140"/>
      <c r="C62" s="23" t="s">
        <v>10</v>
      </c>
      <c r="D62" s="43">
        <v>0</v>
      </c>
      <c r="E62" s="43">
        <v>0</v>
      </c>
      <c r="F62" s="43">
        <v>0</v>
      </c>
      <c r="G62" s="43">
        <v>0</v>
      </c>
      <c r="H62" s="46">
        <v>0</v>
      </c>
      <c r="I62" s="43">
        <v>0</v>
      </c>
      <c r="J62" s="43">
        <v>0</v>
      </c>
      <c r="K62" s="43">
        <v>0</v>
      </c>
      <c r="L62" s="235"/>
      <c r="M62" s="20"/>
      <c r="N62" s="35"/>
    </row>
    <row r="63" spans="1:14" ht="18" customHeight="1" thickBot="1" x14ac:dyDescent="0.35">
      <c r="A63" s="176"/>
      <c r="B63" s="140"/>
      <c r="C63" s="25" t="s">
        <v>11</v>
      </c>
      <c r="D63" s="46">
        <v>0</v>
      </c>
      <c r="E63" s="18">
        <v>0</v>
      </c>
      <c r="F63" s="18">
        <v>0</v>
      </c>
      <c r="G63" s="18">
        <v>0</v>
      </c>
      <c r="H63" s="46">
        <v>0</v>
      </c>
      <c r="I63" s="18">
        <v>0</v>
      </c>
      <c r="J63" s="18">
        <v>0</v>
      </c>
      <c r="K63" s="18">
        <v>0</v>
      </c>
      <c r="L63" s="235"/>
      <c r="M63" s="20"/>
      <c r="N63" s="35"/>
    </row>
    <row r="64" spans="1:14" ht="18" customHeight="1" x14ac:dyDescent="0.3">
      <c r="A64" s="137" t="s">
        <v>138</v>
      </c>
      <c r="B64" s="138" t="s">
        <v>17</v>
      </c>
      <c r="C64" s="125" t="s">
        <v>5</v>
      </c>
      <c r="D64" s="18">
        <f>D65+D66+D67+D68</f>
        <v>0</v>
      </c>
      <c r="E64" s="18">
        <f>E65+E66+E67+E68</f>
        <v>0</v>
      </c>
      <c r="F64" s="18">
        <f t="shared" ref="F64" si="28">F65+F66+F67+F68</f>
        <v>0</v>
      </c>
      <c r="G64" s="18">
        <f>G65+G66+G67+G68</f>
        <v>0</v>
      </c>
      <c r="H64" s="18">
        <f t="shared" ref="H64:K64" si="29">H65+H66+H67+H68</f>
        <v>44139</v>
      </c>
      <c r="I64" s="18">
        <f t="shared" si="29"/>
        <v>39188</v>
      </c>
      <c r="J64" s="19">
        <f t="shared" ref="J64" si="30">J65+J66+J67+J68</f>
        <v>0</v>
      </c>
      <c r="K64" s="19">
        <f t="shared" si="29"/>
        <v>0</v>
      </c>
      <c r="L64" s="236">
        <f>D64+E64+F64+G64+H64+I64+K64</f>
        <v>83327</v>
      </c>
      <c r="M64" s="20"/>
      <c r="N64" s="35"/>
    </row>
    <row r="65" spans="1:14" ht="18" customHeight="1" x14ac:dyDescent="0.3">
      <c r="A65" s="155"/>
      <c r="B65" s="138"/>
      <c r="C65" s="125" t="s">
        <v>8</v>
      </c>
      <c r="D65" s="43">
        <v>0</v>
      </c>
      <c r="E65" s="43">
        <v>0</v>
      </c>
      <c r="F65" s="43">
        <v>0</v>
      </c>
      <c r="G65" s="43">
        <v>0</v>
      </c>
      <c r="H65" s="43">
        <v>44139</v>
      </c>
      <c r="I65" s="43">
        <v>39188</v>
      </c>
      <c r="J65" s="44">
        <v>0</v>
      </c>
      <c r="K65" s="44">
        <v>0</v>
      </c>
      <c r="L65" s="236">
        <f t="shared" ref="L65:L68" si="31">D65+E65+F65+G65+H65+I65+K65</f>
        <v>83327</v>
      </c>
      <c r="M65" s="20"/>
      <c r="N65" s="35"/>
    </row>
    <row r="66" spans="1:14" ht="18" customHeight="1" x14ac:dyDescent="0.3">
      <c r="A66" s="155"/>
      <c r="B66" s="138"/>
      <c r="C66" s="125" t="s">
        <v>9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4">
        <v>0</v>
      </c>
      <c r="K66" s="44">
        <v>0</v>
      </c>
      <c r="L66" s="236">
        <f t="shared" si="31"/>
        <v>0</v>
      </c>
      <c r="M66" s="20"/>
      <c r="N66" s="35"/>
    </row>
    <row r="67" spans="1:14" ht="18" customHeight="1" x14ac:dyDescent="0.3">
      <c r="A67" s="155"/>
      <c r="B67" s="138"/>
      <c r="C67" s="125" t="s">
        <v>10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4">
        <v>0</v>
      </c>
      <c r="K67" s="44">
        <v>0</v>
      </c>
      <c r="L67" s="236">
        <f t="shared" si="31"/>
        <v>0</v>
      </c>
      <c r="M67" s="20"/>
      <c r="N67" s="35"/>
    </row>
    <row r="68" spans="1:14" ht="18" customHeight="1" x14ac:dyDescent="0.3">
      <c r="A68" s="155"/>
      <c r="B68" s="139"/>
      <c r="C68" s="121" t="s">
        <v>11</v>
      </c>
      <c r="D68" s="46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9">
        <v>0</v>
      </c>
      <c r="L68" s="236">
        <f t="shared" si="31"/>
        <v>0</v>
      </c>
      <c r="M68" s="20"/>
      <c r="N68" s="35"/>
    </row>
    <row r="69" spans="1:14" ht="18" customHeight="1" x14ac:dyDescent="0.3">
      <c r="A69" s="187" t="s">
        <v>142</v>
      </c>
      <c r="B69" s="139" t="s">
        <v>17</v>
      </c>
      <c r="C69" s="125" t="s">
        <v>5</v>
      </c>
      <c r="D69" s="18">
        <f>D70+D71+D72+D73</f>
        <v>0</v>
      </c>
      <c r="E69" s="18">
        <f>E70+E71+E72+E73</f>
        <v>0</v>
      </c>
      <c r="F69" s="18">
        <f t="shared" ref="F69:G69" si="32">F70+F71+F72+F73</f>
        <v>0</v>
      </c>
      <c r="G69" s="18">
        <f t="shared" si="32"/>
        <v>0</v>
      </c>
      <c r="H69" s="48">
        <f>H70+H71+H72+H73</f>
        <v>848.5</v>
      </c>
      <c r="I69" s="18">
        <f t="shared" ref="I69:K69" si="33">I70+I71+I72+I73</f>
        <v>0</v>
      </c>
      <c r="J69" s="18">
        <f t="shared" ref="J69" si="34">J70+J71+J72+J73</f>
        <v>0</v>
      </c>
      <c r="K69" s="18">
        <f t="shared" si="33"/>
        <v>0</v>
      </c>
      <c r="L69" s="237"/>
      <c r="M69" s="20"/>
      <c r="N69" s="35"/>
    </row>
    <row r="70" spans="1:14" ht="18" customHeight="1" x14ac:dyDescent="0.3">
      <c r="A70" s="188"/>
      <c r="B70" s="148"/>
      <c r="C70" s="125" t="s">
        <v>8</v>
      </c>
      <c r="D70" s="43">
        <v>0</v>
      </c>
      <c r="E70" s="43">
        <v>0</v>
      </c>
      <c r="F70" s="43">
        <v>0</v>
      </c>
      <c r="G70" s="43">
        <v>0</v>
      </c>
      <c r="H70" s="48">
        <v>85</v>
      </c>
      <c r="I70" s="43">
        <v>0</v>
      </c>
      <c r="J70" s="43">
        <v>0</v>
      </c>
      <c r="K70" s="43">
        <v>0</v>
      </c>
      <c r="L70" s="237"/>
      <c r="M70" s="20"/>
      <c r="N70" s="35"/>
    </row>
    <row r="71" spans="1:14" ht="18" customHeight="1" x14ac:dyDescent="0.3">
      <c r="A71" s="188"/>
      <c r="B71" s="148"/>
      <c r="C71" s="125" t="s">
        <v>9</v>
      </c>
      <c r="D71" s="43">
        <v>0</v>
      </c>
      <c r="E71" s="43">
        <v>0</v>
      </c>
      <c r="F71" s="43">
        <v>0</v>
      </c>
      <c r="G71" s="43">
        <v>0</v>
      </c>
      <c r="H71" s="48">
        <v>763.5</v>
      </c>
      <c r="I71" s="43">
        <v>0</v>
      </c>
      <c r="J71" s="43">
        <v>0</v>
      </c>
      <c r="K71" s="43">
        <v>0</v>
      </c>
      <c r="L71" s="237"/>
      <c r="M71" s="20"/>
      <c r="N71" s="35"/>
    </row>
    <row r="72" spans="1:14" ht="18" customHeight="1" x14ac:dyDescent="0.3">
      <c r="A72" s="188"/>
      <c r="B72" s="148"/>
      <c r="C72" s="125" t="s">
        <v>10</v>
      </c>
      <c r="D72" s="43">
        <v>0</v>
      </c>
      <c r="E72" s="43">
        <v>0</v>
      </c>
      <c r="F72" s="43">
        <v>0</v>
      </c>
      <c r="G72" s="43">
        <v>0</v>
      </c>
      <c r="H72" s="48">
        <v>0</v>
      </c>
      <c r="I72" s="43">
        <v>0</v>
      </c>
      <c r="J72" s="43">
        <v>0</v>
      </c>
      <c r="K72" s="43">
        <v>0</v>
      </c>
      <c r="L72" s="237"/>
      <c r="M72" s="20"/>
      <c r="N72" s="35"/>
    </row>
    <row r="73" spans="1:14" ht="18" customHeight="1" x14ac:dyDescent="0.3">
      <c r="A73" s="189"/>
      <c r="B73" s="149"/>
      <c r="C73" s="125" t="s">
        <v>11</v>
      </c>
      <c r="D73" s="18">
        <v>0</v>
      </c>
      <c r="E73" s="18">
        <v>0</v>
      </c>
      <c r="F73" s="18">
        <v>0</v>
      </c>
      <c r="G73" s="18">
        <v>0</v>
      </c>
      <c r="H73" s="48">
        <v>0</v>
      </c>
      <c r="I73" s="18">
        <v>0</v>
      </c>
      <c r="J73" s="18">
        <v>0</v>
      </c>
      <c r="K73" s="18">
        <v>0</v>
      </c>
      <c r="L73" s="237"/>
      <c r="M73" s="20"/>
      <c r="N73" s="35"/>
    </row>
    <row r="74" spans="1:14" ht="18" customHeight="1" x14ac:dyDescent="0.3">
      <c r="A74" s="187" t="s">
        <v>143</v>
      </c>
      <c r="B74" s="138" t="s">
        <v>17</v>
      </c>
      <c r="C74" s="125" t="s">
        <v>5</v>
      </c>
      <c r="D74" s="18">
        <f>D75+D76+D77+D78</f>
        <v>0</v>
      </c>
      <c r="E74" s="18">
        <f>E75+E76+E77+E78</f>
        <v>0</v>
      </c>
      <c r="F74" s="18">
        <f t="shared" ref="F74:G74" si="35">F75+F76+F77+F78</f>
        <v>0</v>
      </c>
      <c r="G74" s="18">
        <f t="shared" si="35"/>
        <v>0</v>
      </c>
      <c r="H74" s="48">
        <f>H75+H76+H77+H78</f>
        <v>707.69999999999993</v>
      </c>
      <c r="I74" s="18">
        <f t="shared" ref="I74:K74" si="36">I75+I76+I77+I78</f>
        <v>0</v>
      </c>
      <c r="J74" s="18">
        <f t="shared" ref="J74" si="37">J75+J76+J77+J78</f>
        <v>0</v>
      </c>
      <c r="K74" s="18">
        <f t="shared" si="36"/>
        <v>0</v>
      </c>
      <c r="L74" s="237"/>
      <c r="M74" s="20"/>
      <c r="N74" s="35"/>
    </row>
    <row r="75" spans="1:14" ht="18" customHeight="1" x14ac:dyDescent="0.3">
      <c r="A75" s="188"/>
      <c r="B75" s="138"/>
      <c r="C75" s="125" t="s">
        <v>8</v>
      </c>
      <c r="D75" s="43">
        <v>0</v>
      </c>
      <c r="E75" s="43">
        <v>0</v>
      </c>
      <c r="F75" s="43">
        <v>0</v>
      </c>
      <c r="G75" s="43">
        <v>0</v>
      </c>
      <c r="H75" s="48">
        <v>72.3</v>
      </c>
      <c r="I75" s="43">
        <v>0</v>
      </c>
      <c r="J75" s="43">
        <v>0</v>
      </c>
      <c r="K75" s="43">
        <v>0</v>
      </c>
      <c r="L75" s="237"/>
      <c r="M75" s="20"/>
      <c r="N75" s="35"/>
    </row>
    <row r="76" spans="1:14" ht="18" customHeight="1" x14ac:dyDescent="0.3">
      <c r="A76" s="188"/>
      <c r="B76" s="138"/>
      <c r="C76" s="125" t="s">
        <v>9</v>
      </c>
      <c r="D76" s="43">
        <v>0</v>
      </c>
      <c r="E76" s="43">
        <v>0</v>
      </c>
      <c r="F76" s="43">
        <v>0</v>
      </c>
      <c r="G76" s="43">
        <v>0</v>
      </c>
      <c r="H76" s="48">
        <v>635.4</v>
      </c>
      <c r="I76" s="43">
        <v>0</v>
      </c>
      <c r="J76" s="43">
        <v>0</v>
      </c>
      <c r="K76" s="43">
        <v>0</v>
      </c>
      <c r="L76" s="237"/>
      <c r="M76" s="20"/>
      <c r="N76" s="35"/>
    </row>
    <row r="77" spans="1:14" ht="18" customHeight="1" x14ac:dyDescent="0.3">
      <c r="A77" s="188"/>
      <c r="B77" s="138"/>
      <c r="C77" s="125" t="s">
        <v>10</v>
      </c>
      <c r="D77" s="43">
        <v>0</v>
      </c>
      <c r="E77" s="43">
        <v>0</v>
      </c>
      <c r="F77" s="43">
        <v>0</v>
      </c>
      <c r="G77" s="43">
        <v>0</v>
      </c>
      <c r="H77" s="48">
        <v>0</v>
      </c>
      <c r="I77" s="43">
        <v>0</v>
      </c>
      <c r="J77" s="43">
        <v>0</v>
      </c>
      <c r="K77" s="43">
        <v>0</v>
      </c>
      <c r="L77" s="237"/>
      <c r="M77" s="20"/>
      <c r="N77" s="35"/>
    </row>
    <row r="78" spans="1:14" ht="18" customHeight="1" x14ac:dyDescent="0.3">
      <c r="A78" s="189"/>
      <c r="B78" s="139"/>
      <c r="C78" s="125" t="s">
        <v>11</v>
      </c>
      <c r="D78" s="18">
        <v>0</v>
      </c>
      <c r="E78" s="18">
        <v>0</v>
      </c>
      <c r="F78" s="18">
        <v>0</v>
      </c>
      <c r="G78" s="18">
        <v>0</v>
      </c>
      <c r="H78" s="48">
        <v>0</v>
      </c>
      <c r="I78" s="18">
        <v>0</v>
      </c>
      <c r="J78" s="18">
        <v>0</v>
      </c>
      <c r="K78" s="18">
        <v>0</v>
      </c>
      <c r="L78" s="237"/>
      <c r="M78" s="20"/>
      <c r="N78" s="35"/>
    </row>
    <row r="79" spans="1:14" ht="18.600000000000001" customHeight="1" x14ac:dyDescent="0.3">
      <c r="A79" s="164" t="s">
        <v>15</v>
      </c>
      <c r="B79" s="170" t="s">
        <v>81</v>
      </c>
      <c r="C79" s="131" t="s">
        <v>5</v>
      </c>
      <c r="D79" s="49">
        <f>D80+D81+D82+D83</f>
        <v>373.6</v>
      </c>
      <c r="E79" s="49">
        <f t="shared" ref="D79:K81" si="38">E84</f>
        <v>200</v>
      </c>
      <c r="F79" s="49">
        <f t="shared" si="38"/>
        <v>60</v>
      </c>
      <c r="G79" s="49">
        <f t="shared" si="38"/>
        <v>0</v>
      </c>
      <c r="H79" s="49">
        <v>620</v>
      </c>
      <c r="I79" s="50">
        <f t="shared" ref="I79:J79" si="39">I84</f>
        <v>500</v>
      </c>
      <c r="J79" s="50">
        <f t="shared" si="39"/>
        <v>0</v>
      </c>
      <c r="K79" s="50">
        <f t="shared" si="38"/>
        <v>0</v>
      </c>
      <c r="L79" s="238">
        <f>D79+E79+F79+G79+H79+K79</f>
        <v>1253.5999999999999</v>
      </c>
      <c r="M79" s="20"/>
      <c r="N79" s="35"/>
    </row>
    <row r="80" spans="1:14" ht="18.600000000000001" customHeight="1" x14ac:dyDescent="0.3">
      <c r="A80" s="184"/>
      <c r="B80" s="140"/>
      <c r="C80" s="40" t="s">
        <v>8</v>
      </c>
      <c r="D80" s="41">
        <f t="shared" si="38"/>
        <v>373.6</v>
      </c>
      <c r="E80" s="41">
        <f t="shared" si="38"/>
        <v>200</v>
      </c>
      <c r="F80" s="41">
        <f t="shared" si="38"/>
        <v>60</v>
      </c>
      <c r="G80" s="41">
        <f t="shared" si="38"/>
        <v>0</v>
      </c>
      <c r="H80" s="41">
        <v>620</v>
      </c>
      <c r="I80" s="42">
        <f t="shared" ref="I80:J80" si="40">I85</f>
        <v>500</v>
      </c>
      <c r="J80" s="42">
        <f t="shared" si="40"/>
        <v>0</v>
      </c>
      <c r="K80" s="42">
        <f t="shared" si="38"/>
        <v>0</v>
      </c>
      <c r="L80" s="232">
        <f>D80+E80+F80+G80+H80+K80</f>
        <v>1253.5999999999999</v>
      </c>
      <c r="M80" s="20"/>
      <c r="N80" s="35"/>
    </row>
    <row r="81" spans="1:14" ht="17.399999999999999" customHeight="1" x14ac:dyDescent="0.3">
      <c r="A81" s="184"/>
      <c r="B81" s="140"/>
      <c r="C81" s="40" t="s">
        <v>9</v>
      </c>
      <c r="D81" s="41">
        <f t="shared" si="38"/>
        <v>0</v>
      </c>
      <c r="E81" s="41">
        <f t="shared" si="38"/>
        <v>0</v>
      </c>
      <c r="F81" s="41">
        <f t="shared" si="38"/>
        <v>0</v>
      </c>
      <c r="G81" s="41">
        <f t="shared" si="38"/>
        <v>0</v>
      </c>
      <c r="H81" s="41">
        <f t="shared" si="38"/>
        <v>0</v>
      </c>
      <c r="I81" s="42">
        <f t="shared" ref="I81:J81" si="41">I86</f>
        <v>0</v>
      </c>
      <c r="J81" s="42">
        <f t="shared" si="41"/>
        <v>0</v>
      </c>
      <c r="K81" s="42">
        <f t="shared" si="38"/>
        <v>0</v>
      </c>
      <c r="L81" s="232">
        <f t="shared" si="17"/>
        <v>0</v>
      </c>
      <c r="M81" s="20"/>
      <c r="N81" s="35"/>
    </row>
    <row r="82" spans="1:14" ht="16.95" customHeight="1" x14ac:dyDescent="0.3">
      <c r="A82" s="184"/>
      <c r="B82" s="140"/>
      <c r="C82" s="40" t="s">
        <v>10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2">
        <v>0</v>
      </c>
      <c r="J82" s="42">
        <v>0</v>
      </c>
      <c r="K82" s="42">
        <v>0</v>
      </c>
      <c r="L82" s="232">
        <f t="shared" si="17"/>
        <v>0</v>
      </c>
      <c r="M82" s="20"/>
      <c r="N82" s="35"/>
    </row>
    <row r="83" spans="1:14" ht="18" customHeight="1" x14ac:dyDescent="0.3">
      <c r="A83" s="184"/>
      <c r="B83" s="140"/>
      <c r="C83" s="40" t="s">
        <v>11</v>
      </c>
      <c r="D83" s="41">
        <f>D88</f>
        <v>0</v>
      </c>
      <c r="E83" s="41">
        <v>0</v>
      </c>
      <c r="F83" s="41">
        <v>0</v>
      </c>
      <c r="G83" s="41">
        <v>0</v>
      </c>
      <c r="H83" s="41">
        <v>0</v>
      </c>
      <c r="I83" s="42">
        <v>0</v>
      </c>
      <c r="J83" s="42">
        <v>0</v>
      </c>
      <c r="K83" s="42">
        <v>0</v>
      </c>
      <c r="L83" s="232">
        <f t="shared" si="17"/>
        <v>0</v>
      </c>
      <c r="M83" s="20"/>
      <c r="N83" s="35"/>
    </row>
    <row r="84" spans="1:14" ht="15" customHeight="1" x14ac:dyDescent="0.3">
      <c r="A84" s="136" t="s">
        <v>28</v>
      </c>
      <c r="B84" s="170" t="s">
        <v>81</v>
      </c>
      <c r="C84" s="23" t="s">
        <v>5</v>
      </c>
      <c r="D84" s="43">
        <f t="shared" ref="D84:K84" si="42">D85+D86+D87+D88</f>
        <v>373.6</v>
      </c>
      <c r="E84" s="43">
        <f t="shared" si="42"/>
        <v>200</v>
      </c>
      <c r="F84" s="43">
        <f t="shared" si="42"/>
        <v>60</v>
      </c>
      <c r="G84" s="43">
        <f t="shared" si="42"/>
        <v>0</v>
      </c>
      <c r="H84" s="43">
        <v>620</v>
      </c>
      <c r="I84" s="44">
        <f t="shared" ref="I84:J84" si="43">I85+I86+I87+I88</f>
        <v>500</v>
      </c>
      <c r="J84" s="44">
        <f t="shared" si="43"/>
        <v>0</v>
      </c>
      <c r="K84" s="44">
        <f t="shared" si="42"/>
        <v>0</v>
      </c>
      <c r="L84" s="233">
        <f>D84+E84+F84+G84+H84+K84</f>
        <v>1253.5999999999999</v>
      </c>
      <c r="M84" s="20"/>
      <c r="N84" s="35"/>
    </row>
    <row r="85" spans="1:14" x14ac:dyDescent="0.3">
      <c r="A85" s="136"/>
      <c r="B85" s="140"/>
      <c r="C85" s="23" t="s">
        <v>8</v>
      </c>
      <c r="D85" s="43">
        <v>373.6</v>
      </c>
      <c r="E85" s="43">
        <v>200</v>
      </c>
      <c r="F85" s="43">
        <v>60</v>
      </c>
      <c r="G85" s="43">
        <v>0</v>
      </c>
      <c r="H85" s="43">
        <v>620</v>
      </c>
      <c r="I85" s="44">
        <v>500</v>
      </c>
      <c r="J85" s="44">
        <v>0</v>
      </c>
      <c r="K85" s="44">
        <v>0</v>
      </c>
      <c r="L85" s="233">
        <f>L80</f>
        <v>1253.5999999999999</v>
      </c>
      <c r="M85" s="20"/>
      <c r="N85" s="35"/>
    </row>
    <row r="86" spans="1:14" x14ac:dyDescent="0.3">
      <c r="A86" s="136"/>
      <c r="B86" s="140"/>
      <c r="C86" s="23" t="s">
        <v>9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4">
        <v>0</v>
      </c>
      <c r="J86" s="44">
        <v>0</v>
      </c>
      <c r="K86" s="44">
        <v>0</v>
      </c>
      <c r="L86" s="233">
        <f>L81</f>
        <v>0</v>
      </c>
      <c r="M86" s="20"/>
      <c r="N86" s="35"/>
    </row>
    <row r="87" spans="1:14" x14ac:dyDescent="0.3">
      <c r="A87" s="136"/>
      <c r="B87" s="140"/>
      <c r="C87" s="23" t="s">
        <v>10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4">
        <v>0</v>
      </c>
      <c r="J87" s="44">
        <v>0</v>
      </c>
      <c r="K87" s="44">
        <v>0</v>
      </c>
      <c r="L87" s="233">
        <v>0</v>
      </c>
      <c r="M87" s="20"/>
      <c r="N87" s="35"/>
    </row>
    <row r="88" spans="1:14" ht="22.5" customHeight="1" thickBot="1" x14ac:dyDescent="0.35">
      <c r="A88" s="176"/>
      <c r="B88" s="140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27">
        <v>0</v>
      </c>
      <c r="L88" s="51">
        <f>D88+E88+F88+G88+H88+K88</f>
        <v>0</v>
      </c>
      <c r="M88" s="20"/>
      <c r="N88" s="35"/>
    </row>
    <row r="89" spans="1:14" ht="22.2" customHeight="1" x14ac:dyDescent="0.3">
      <c r="A89" s="195" t="s">
        <v>16</v>
      </c>
      <c r="B89" s="168" t="s">
        <v>17</v>
      </c>
      <c r="C89" s="37" t="s">
        <v>5</v>
      </c>
      <c r="D89" s="52">
        <f t="shared" ref="D89:G93" si="44">D94+D99</f>
        <v>40000</v>
      </c>
      <c r="E89" s="38">
        <f t="shared" si="44"/>
        <v>0</v>
      </c>
      <c r="F89" s="38">
        <f t="shared" si="44"/>
        <v>0</v>
      </c>
      <c r="G89" s="38">
        <f t="shared" si="44"/>
        <v>0</v>
      </c>
      <c r="H89" s="38">
        <f>H90+H91+H92+H93</f>
        <v>0</v>
      </c>
      <c r="I89" s="39">
        <f>I94+I99</f>
        <v>0</v>
      </c>
      <c r="J89" s="39">
        <v>0</v>
      </c>
      <c r="K89" s="39">
        <v>0</v>
      </c>
      <c r="L89" s="231">
        <f t="shared" si="17"/>
        <v>40000</v>
      </c>
      <c r="M89" s="20"/>
      <c r="N89" s="31"/>
    </row>
    <row r="90" spans="1:14" ht="20.399999999999999" customHeight="1" x14ac:dyDescent="0.3">
      <c r="A90" s="186"/>
      <c r="B90" s="140"/>
      <c r="C90" s="40" t="s">
        <v>8</v>
      </c>
      <c r="D90" s="53">
        <f t="shared" si="44"/>
        <v>0</v>
      </c>
      <c r="E90" s="53">
        <f t="shared" si="44"/>
        <v>0</v>
      </c>
      <c r="F90" s="53">
        <f t="shared" si="44"/>
        <v>0</v>
      </c>
      <c r="G90" s="53">
        <f t="shared" si="44"/>
        <v>0</v>
      </c>
      <c r="H90" s="53">
        <v>0</v>
      </c>
      <c r="I90" s="54">
        <f>I95+I100</f>
        <v>0</v>
      </c>
      <c r="J90" s="54">
        <v>0</v>
      </c>
      <c r="K90" s="54">
        <v>0</v>
      </c>
      <c r="L90" s="239">
        <f>L95+L100</f>
        <v>0</v>
      </c>
      <c r="M90" s="20"/>
      <c r="N90" s="35"/>
    </row>
    <row r="91" spans="1:14" ht="19.95" customHeight="1" x14ac:dyDescent="0.3">
      <c r="A91" s="186"/>
      <c r="B91" s="140"/>
      <c r="C91" s="40" t="s">
        <v>9</v>
      </c>
      <c r="D91" s="53">
        <f t="shared" si="44"/>
        <v>0</v>
      </c>
      <c r="E91" s="53">
        <f t="shared" si="44"/>
        <v>0</v>
      </c>
      <c r="F91" s="53">
        <f t="shared" si="44"/>
        <v>0</v>
      </c>
      <c r="G91" s="53">
        <f t="shared" si="44"/>
        <v>0</v>
      </c>
      <c r="H91" s="53">
        <f>H96+H101</f>
        <v>0</v>
      </c>
      <c r="I91" s="54">
        <f>I96+I101</f>
        <v>0</v>
      </c>
      <c r="J91" s="54">
        <f t="shared" ref="J91:K93" si="45">J96+J101</f>
        <v>0</v>
      </c>
      <c r="K91" s="54">
        <f t="shared" si="45"/>
        <v>0</v>
      </c>
      <c r="L91" s="239">
        <f>L96+L101</f>
        <v>0</v>
      </c>
      <c r="M91" s="20"/>
      <c r="N91" s="35"/>
    </row>
    <row r="92" spans="1:14" ht="20.399999999999999" customHeight="1" x14ac:dyDescent="0.3">
      <c r="A92" s="186"/>
      <c r="B92" s="140"/>
      <c r="C92" s="40" t="s">
        <v>10</v>
      </c>
      <c r="D92" s="53">
        <f t="shared" si="44"/>
        <v>0</v>
      </c>
      <c r="E92" s="53">
        <f t="shared" si="44"/>
        <v>0</v>
      </c>
      <c r="F92" s="53">
        <f t="shared" si="44"/>
        <v>0</v>
      </c>
      <c r="G92" s="53">
        <f t="shared" si="44"/>
        <v>0</v>
      </c>
      <c r="H92" s="53">
        <f>H97+H102</f>
        <v>0</v>
      </c>
      <c r="I92" s="54">
        <f>I97+I102</f>
        <v>0</v>
      </c>
      <c r="J92" s="54">
        <f t="shared" si="45"/>
        <v>0</v>
      </c>
      <c r="K92" s="54">
        <f t="shared" si="45"/>
        <v>0</v>
      </c>
      <c r="L92" s="239">
        <f>L97+L102</f>
        <v>0</v>
      </c>
      <c r="M92" s="20"/>
      <c r="N92" s="35"/>
    </row>
    <row r="93" spans="1:14" ht="17.399999999999999" customHeight="1" x14ac:dyDescent="0.3">
      <c r="A93" s="186"/>
      <c r="B93" s="140"/>
      <c r="C93" s="40" t="s">
        <v>11</v>
      </c>
      <c r="D93" s="53">
        <f t="shared" si="44"/>
        <v>40000</v>
      </c>
      <c r="E93" s="53">
        <f t="shared" si="44"/>
        <v>0</v>
      </c>
      <c r="F93" s="53">
        <f t="shared" si="44"/>
        <v>0</v>
      </c>
      <c r="G93" s="53">
        <f t="shared" si="44"/>
        <v>0</v>
      </c>
      <c r="H93" s="53">
        <f>H98+H103</f>
        <v>0</v>
      </c>
      <c r="I93" s="54">
        <f>I98+I103</f>
        <v>0</v>
      </c>
      <c r="J93" s="54">
        <f t="shared" si="45"/>
        <v>0</v>
      </c>
      <c r="K93" s="54">
        <f t="shared" si="45"/>
        <v>0</v>
      </c>
      <c r="L93" s="55">
        <f>L98+L103</f>
        <v>40000</v>
      </c>
      <c r="M93" s="20"/>
      <c r="N93" s="35"/>
    </row>
    <row r="94" spans="1:14" ht="15" customHeight="1" x14ac:dyDescent="0.3">
      <c r="A94" s="143" t="s">
        <v>60</v>
      </c>
      <c r="B94" s="139" t="s">
        <v>17</v>
      </c>
      <c r="C94" s="23" t="s">
        <v>5</v>
      </c>
      <c r="D94" s="18">
        <f t="shared" ref="D94:H94" si="46">D95+D96+D97+D98</f>
        <v>0</v>
      </c>
      <c r="E94" s="18">
        <f t="shared" si="46"/>
        <v>0</v>
      </c>
      <c r="F94" s="18">
        <f t="shared" si="46"/>
        <v>0</v>
      </c>
      <c r="G94" s="18">
        <f t="shared" si="46"/>
        <v>0</v>
      </c>
      <c r="H94" s="18">
        <f t="shared" si="46"/>
        <v>0</v>
      </c>
      <c r="I94" s="19">
        <v>0</v>
      </c>
      <c r="J94" s="19">
        <v>0</v>
      </c>
      <c r="K94" s="19">
        <v>0</v>
      </c>
      <c r="L94" s="22">
        <f>D94+E94+F94+G94+H94+K94</f>
        <v>0</v>
      </c>
      <c r="M94" s="20"/>
      <c r="N94" s="35"/>
    </row>
    <row r="95" spans="1:14" ht="15" customHeight="1" x14ac:dyDescent="0.3">
      <c r="A95" s="146"/>
      <c r="B95" s="148"/>
      <c r="C95" s="23" t="s">
        <v>8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4">
        <v>0</v>
      </c>
      <c r="J95" s="44">
        <v>0</v>
      </c>
      <c r="K95" s="44">
        <v>0</v>
      </c>
      <c r="L95" s="22">
        <f>D95+E95+F95+G95+H95+K95</f>
        <v>0</v>
      </c>
      <c r="M95" s="20"/>
      <c r="N95" s="35"/>
    </row>
    <row r="96" spans="1:14" ht="15" customHeight="1" x14ac:dyDescent="0.3">
      <c r="A96" s="146"/>
      <c r="B96" s="148"/>
      <c r="C96" s="23" t="s">
        <v>9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4">
        <v>0</v>
      </c>
      <c r="J96" s="44">
        <v>0</v>
      </c>
      <c r="K96" s="44">
        <v>0</v>
      </c>
      <c r="L96" s="22">
        <f>D96+E96+F96+G96+H96+K96</f>
        <v>0</v>
      </c>
      <c r="M96" s="20"/>
      <c r="N96" s="35"/>
    </row>
    <row r="97" spans="1:14" ht="15" customHeight="1" x14ac:dyDescent="0.3">
      <c r="A97" s="146"/>
      <c r="B97" s="148"/>
      <c r="C97" s="23" t="s">
        <v>10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4">
        <v>0</v>
      </c>
      <c r="J97" s="44">
        <v>0</v>
      </c>
      <c r="K97" s="44">
        <v>0</v>
      </c>
      <c r="L97" s="22">
        <v>0</v>
      </c>
      <c r="M97" s="20"/>
      <c r="N97" s="35"/>
    </row>
    <row r="98" spans="1:14" ht="16.95" customHeight="1" x14ac:dyDescent="0.3">
      <c r="A98" s="147"/>
      <c r="B98" s="149"/>
      <c r="C98" s="45" t="s">
        <v>11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7">
        <v>0</v>
      </c>
      <c r="J98" s="47">
        <v>0</v>
      </c>
      <c r="K98" s="47">
        <v>0</v>
      </c>
      <c r="L98" s="240">
        <v>0</v>
      </c>
      <c r="M98" s="20"/>
      <c r="N98" s="35"/>
    </row>
    <row r="99" spans="1:14" ht="17.25" customHeight="1" x14ac:dyDescent="0.3">
      <c r="A99" s="137" t="s">
        <v>47</v>
      </c>
      <c r="B99" s="138" t="s">
        <v>17</v>
      </c>
      <c r="C99" s="23" t="s">
        <v>5</v>
      </c>
      <c r="D99" s="18">
        <f t="shared" ref="D99:K99" si="47">D100+D101+D102+D103</f>
        <v>40000</v>
      </c>
      <c r="E99" s="18">
        <f t="shared" si="47"/>
        <v>0</v>
      </c>
      <c r="F99" s="18">
        <f t="shared" si="47"/>
        <v>0</v>
      </c>
      <c r="G99" s="18">
        <f t="shared" si="47"/>
        <v>0</v>
      </c>
      <c r="H99" s="18">
        <f t="shared" si="47"/>
        <v>0</v>
      </c>
      <c r="I99" s="19">
        <f t="shared" ref="I99:J99" si="48">I100+I101+I102+I103</f>
        <v>0</v>
      </c>
      <c r="J99" s="19">
        <f t="shared" si="48"/>
        <v>0</v>
      </c>
      <c r="K99" s="19">
        <f t="shared" si="47"/>
        <v>0</v>
      </c>
      <c r="L99" s="22">
        <f t="shared" ref="L99:L103" si="49">D99+E99+F99+G99+H99+K99</f>
        <v>40000</v>
      </c>
      <c r="M99" s="20"/>
      <c r="N99" s="35"/>
    </row>
    <row r="100" spans="1:14" ht="16.5" customHeight="1" x14ac:dyDescent="0.3">
      <c r="A100" s="155"/>
      <c r="B100" s="138"/>
      <c r="C100" s="23" t="s">
        <v>8</v>
      </c>
      <c r="D100" s="18">
        <v>0</v>
      </c>
      <c r="E100" s="43">
        <v>0</v>
      </c>
      <c r="F100" s="43">
        <v>0</v>
      </c>
      <c r="G100" s="43">
        <v>0</v>
      </c>
      <c r="H100" s="43">
        <v>0</v>
      </c>
      <c r="I100" s="44">
        <v>0</v>
      </c>
      <c r="J100" s="44">
        <v>0</v>
      </c>
      <c r="K100" s="44">
        <v>0</v>
      </c>
      <c r="L100" s="22">
        <f t="shared" si="49"/>
        <v>0</v>
      </c>
      <c r="M100" s="20"/>
      <c r="N100" s="35"/>
    </row>
    <row r="101" spans="1:14" ht="19.5" customHeight="1" x14ac:dyDescent="0.3">
      <c r="A101" s="155"/>
      <c r="B101" s="138"/>
      <c r="C101" s="23" t="s">
        <v>9</v>
      </c>
      <c r="D101" s="18">
        <v>0</v>
      </c>
      <c r="E101" s="43">
        <v>0</v>
      </c>
      <c r="F101" s="43">
        <v>0</v>
      </c>
      <c r="G101" s="43">
        <v>0</v>
      </c>
      <c r="H101" s="43">
        <v>0</v>
      </c>
      <c r="I101" s="44">
        <v>0</v>
      </c>
      <c r="J101" s="44">
        <v>0</v>
      </c>
      <c r="K101" s="44">
        <v>0</v>
      </c>
      <c r="L101" s="22">
        <f t="shared" si="49"/>
        <v>0</v>
      </c>
      <c r="M101" s="20"/>
      <c r="N101" s="35"/>
    </row>
    <row r="102" spans="1:14" ht="18" customHeight="1" x14ac:dyDescent="0.3">
      <c r="A102" s="155"/>
      <c r="B102" s="138"/>
      <c r="C102" s="23" t="s">
        <v>10</v>
      </c>
      <c r="D102" s="18">
        <v>0</v>
      </c>
      <c r="E102" s="43">
        <v>0</v>
      </c>
      <c r="F102" s="43">
        <v>0</v>
      </c>
      <c r="G102" s="43">
        <v>0</v>
      </c>
      <c r="H102" s="43">
        <v>0</v>
      </c>
      <c r="I102" s="44">
        <v>0</v>
      </c>
      <c r="J102" s="44">
        <v>0</v>
      </c>
      <c r="K102" s="44">
        <v>0</v>
      </c>
      <c r="L102" s="22">
        <f t="shared" si="49"/>
        <v>0</v>
      </c>
      <c r="M102" s="20"/>
      <c r="N102" s="35"/>
    </row>
    <row r="103" spans="1:14" ht="18" customHeight="1" thickBot="1" x14ac:dyDescent="0.35">
      <c r="A103" s="169"/>
      <c r="B103" s="191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27">
        <v>0</v>
      </c>
      <c r="L103" s="51">
        <f t="shared" si="49"/>
        <v>40000</v>
      </c>
      <c r="M103" s="20"/>
      <c r="N103" s="35"/>
    </row>
    <row r="104" spans="1:14" ht="15" customHeight="1" x14ac:dyDescent="0.3">
      <c r="A104" s="185" t="s">
        <v>13</v>
      </c>
      <c r="B104" s="170" t="s">
        <v>17</v>
      </c>
      <c r="C104" s="131" t="s">
        <v>5</v>
      </c>
      <c r="D104" s="49">
        <f>D109</f>
        <v>116430.3</v>
      </c>
      <c r="E104" s="49">
        <f>E105+E106+E107+E108</f>
        <v>0</v>
      </c>
      <c r="F104" s="49">
        <f>F105+F106+F107+F108</f>
        <v>0</v>
      </c>
      <c r="G104" s="49">
        <f>G105+G106+G107+G108</f>
        <v>0</v>
      </c>
      <c r="H104" s="49">
        <f t="shared" ref="H104:K104" si="50">H105+H106+H107+H108</f>
        <v>0</v>
      </c>
      <c r="I104" s="50">
        <f t="shared" ref="I104:J104" si="51">I105+I106+I107+I108</f>
        <v>0</v>
      </c>
      <c r="J104" s="50">
        <f t="shared" si="51"/>
        <v>0</v>
      </c>
      <c r="K104" s="50">
        <f t="shared" si="50"/>
        <v>0</v>
      </c>
      <c r="L104" s="238">
        <f>D104+E104+F104+G104+H104+K104+I104</f>
        <v>116430.3</v>
      </c>
      <c r="M104" s="20"/>
      <c r="N104" s="31"/>
    </row>
    <row r="105" spans="1:14" ht="15" customHeight="1" x14ac:dyDescent="0.3">
      <c r="A105" s="186"/>
      <c r="B105" s="140"/>
      <c r="C105" s="40" t="s">
        <v>8</v>
      </c>
      <c r="D105" s="41">
        <f>D110</f>
        <v>8150.2</v>
      </c>
      <c r="E105" s="41">
        <v>0</v>
      </c>
      <c r="F105" s="41">
        <v>0</v>
      </c>
      <c r="G105" s="41">
        <v>0</v>
      </c>
      <c r="H105" s="41">
        <v>0</v>
      </c>
      <c r="I105" s="42">
        <v>0</v>
      </c>
      <c r="J105" s="42">
        <v>0</v>
      </c>
      <c r="K105" s="42">
        <v>0</v>
      </c>
      <c r="L105" s="232">
        <f>L110</f>
        <v>8150.2</v>
      </c>
      <c r="M105" s="20"/>
      <c r="N105" s="35"/>
    </row>
    <row r="106" spans="1:14" ht="15" customHeight="1" x14ac:dyDescent="0.3">
      <c r="A106" s="186"/>
      <c r="B106" s="140"/>
      <c r="C106" s="40" t="s">
        <v>9</v>
      </c>
      <c r="D106" s="41">
        <f>D111</f>
        <v>108280.1</v>
      </c>
      <c r="E106" s="41">
        <v>0</v>
      </c>
      <c r="F106" s="41">
        <v>0</v>
      </c>
      <c r="G106" s="41">
        <v>0</v>
      </c>
      <c r="H106" s="41">
        <v>0</v>
      </c>
      <c r="I106" s="42">
        <v>0</v>
      </c>
      <c r="J106" s="42">
        <v>0</v>
      </c>
      <c r="K106" s="42">
        <v>0</v>
      </c>
      <c r="L106" s="232">
        <f>L111</f>
        <v>108280.1</v>
      </c>
      <c r="M106" s="20"/>
      <c r="N106" s="35"/>
    </row>
    <row r="107" spans="1:14" ht="15" customHeight="1" x14ac:dyDescent="0.3">
      <c r="A107" s="186"/>
      <c r="B107" s="140"/>
      <c r="C107" s="40" t="s">
        <v>10</v>
      </c>
      <c r="D107" s="41">
        <f>D112</f>
        <v>0</v>
      </c>
      <c r="E107" s="41">
        <v>0</v>
      </c>
      <c r="F107" s="41">
        <v>0</v>
      </c>
      <c r="G107" s="41">
        <v>0</v>
      </c>
      <c r="H107" s="41">
        <v>0</v>
      </c>
      <c r="I107" s="42">
        <v>0</v>
      </c>
      <c r="J107" s="42">
        <v>0</v>
      </c>
      <c r="K107" s="42">
        <v>0</v>
      </c>
      <c r="L107" s="232">
        <f>L112</f>
        <v>0</v>
      </c>
      <c r="M107" s="20"/>
      <c r="N107" s="35"/>
    </row>
    <row r="108" spans="1:14" ht="16.95" customHeight="1" x14ac:dyDescent="0.3">
      <c r="A108" s="186"/>
      <c r="B108" s="140"/>
      <c r="C108" s="40" t="s">
        <v>11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4">
        <v>0</v>
      </c>
      <c r="J108" s="54">
        <v>0</v>
      </c>
      <c r="K108" s="54">
        <v>0</v>
      </c>
      <c r="L108" s="241">
        <f t="shared" si="17"/>
        <v>0</v>
      </c>
      <c r="M108" s="20"/>
      <c r="N108" s="35"/>
    </row>
    <row r="109" spans="1:14" ht="15" customHeight="1" x14ac:dyDescent="0.3">
      <c r="A109" s="136" t="s">
        <v>161</v>
      </c>
      <c r="B109" s="138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I110+I111+I112+L113</f>
        <v>0</v>
      </c>
      <c r="J109" s="19">
        <f>J110+J111+J112+L113</f>
        <v>0</v>
      </c>
      <c r="K109" s="19">
        <f>K110+K111+K112+M113</f>
        <v>0</v>
      </c>
      <c r="L109" s="22">
        <f>D109+E109+F109+G109+H109+K109</f>
        <v>116430.3</v>
      </c>
      <c r="M109" s="20"/>
      <c r="N109" s="35"/>
    </row>
    <row r="110" spans="1:14" ht="15" customHeight="1" x14ac:dyDescent="0.3">
      <c r="A110" s="136"/>
      <c r="B110" s="138"/>
      <c r="C110" s="23" t="s">
        <v>8</v>
      </c>
      <c r="D110" s="43">
        <v>8150.2</v>
      </c>
      <c r="E110" s="43">
        <v>0</v>
      </c>
      <c r="F110" s="43">
        <v>0</v>
      </c>
      <c r="G110" s="43">
        <v>0</v>
      </c>
      <c r="H110" s="43">
        <v>0</v>
      </c>
      <c r="I110" s="44">
        <v>0</v>
      </c>
      <c r="J110" s="44">
        <v>0</v>
      </c>
      <c r="K110" s="44">
        <v>0</v>
      </c>
      <c r="L110" s="22">
        <f>D110+E110+F110+G110+H110+K110</f>
        <v>8150.2</v>
      </c>
      <c r="M110" s="20"/>
      <c r="N110" s="35"/>
    </row>
    <row r="111" spans="1:14" ht="15" customHeight="1" x14ac:dyDescent="0.3">
      <c r="A111" s="136"/>
      <c r="B111" s="138"/>
      <c r="C111" s="23" t="s">
        <v>9</v>
      </c>
      <c r="D111" s="43">
        <v>108280.1</v>
      </c>
      <c r="E111" s="43">
        <v>0</v>
      </c>
      <c r="F111" s="43">
        <v>0</v>
      </c>
      <c r="G111" s="43">
        <v>0</v>
      </c>
      <c r="H111" s="43">
        <v>0</v>
      </c>
      <c r="I111" s="44">
        <v>0</v>
      </c>
      <c r="J111" s="44">
        <v>0</v>
      </c>
      <c r="K111" s="44">
        <v>0</v>
      </c>
      <c r="L111" s="22">
        <f>D111+E111+F111+G111+H111+K111</f>
        <v>108280.1</v>
      </c>
      <c r="M111" s="20"/>
      <c r="N111" s="35"/>
    </row>
    <row r="112" spans="1:14" ht="15" customHeight="1" x14ac:dyDescent="0.3">
      <c r="A112" s="136"/>
      <c r="B112" s="138"/>
      <c r="C112" s="23" t="s">
        <v>10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4">
        <v>0</v>
      </c>
      <c r="J112" s="44">
        <v>0</v>
      </c>
      <c r="K112" s="44">
        <v>0</v>
      </c>
      <c r="L112" s="22">
        <f>D112+E112+F112+G112+H112+K112</f>
        <v>0</v>
      </c>
      <c r="M112" s="20"/>
      <c r="N112" s="35"/>
    </row>
    <row r="113" spans="1:15" ht="45" customHeight="1" thickBot="1" x14ac:dyDescent="0.35">
      <c r="A113" s="137"/>
      <c r="B113" s="139"/>
      <c r="C113" s="45" t="s">
        <v>11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7">
        <v>0</v>
      </c>
      <c r="J113" s="47">
        <v>0</v>
      </c>
      <c r="K113" s="47">
        <v>0</v>
      </c>
      <c r="L113" s="51">
        <f>D113+E113+F113+G113+H113+K113</f>
        <v>0</v>
      </c>
      <c r="M113" s="20"/>
      <c r="N113" s="35"/>
    </row>
    <row r="114" spans="1:15" ht="18.600000000000001" customHeight="1" x14ac:dyDescent="0.3">
      <c r="A114" s="165" t="s">
        <v>134</v>
      </c>
      <c r="B114" s="190" t="s">
        <v>17</v>
      </c>
      <c r="C114" s="135" t="s">
        <v>5</v>
      </c>
      <c r="D114" s="38">
        <v>0</v>
      </c>
      <c r="E114" s="38">
        <v>0</v>
      </c>
      <c r="F114" s="38">
        <v>0</v>
      </c>
      <c r="G114" s="38">
        <v>0</v>
      </c>
      <c r="H114" s="14">
        <f t="shared" ref="H114:I116" si="52">H129+H124+H119</f>
        <v>0</v>
      </c>
      <c r="I114" s="14">
        <f t="shared" si="52"/>
        <v>35755.9</v>
      </c>
      <c r="J114" s="15">
        <f>J129+J124+J119</f>
        <v>36144.199999999997</v>
      </c>
      <c r="K114" s="15">
        <f>K129+K124+K119</f>
        <v>36144.199999999997</v>
      </c>
      <c r="L114" s="240">
        <f>D114+E114+F114+G114+H114+I114+K114</f>
        <v>71900.100000000006</v>
      </c>
      <c r="M114" s="20"/>
      <c r="N114" s="31"/>
      <c r="O114" s="17"/>
    </row>
    <row r="115" spans="1:15" ht="18.600000000000001" customHeight="1" x14ac:dyDescent="0.3">
      <c r="A115" s="136"/>
      <c r="B115" s="138"/>
      <c r="C115" s="125" t="s">
        <v>8</v>
      </c>
      <c r="D115" s="41">
        <v>0</v>
      </c>
      <c r="E115" s="41">
        <v>0</v>
      </c>
      <c r="F115" s="41">
        <v>0</v>
      </c>
      <c r="G115" s="41">
        <v>0</v>
      </c>
      <c r="H115" s="18">
        <f t="shared" si="52"/>
        <v>0</v>
      </c>
      <c r="I115" s="18">
        <f t="shared" si="52"/>
        <v>2503.1999999999998</v>
      </c>
      <c r="J115" s="116">
        <f>J120+J125+J130</f>
        <v>2891.5</v>
      </c>
      <c r="K115" s="116">
        <f>K120+K125+K130</f>
        <v>2891.5</v>
      </c>
      <c r="L115" s="240">
        <f t="shared" ref="L115:L133" si="53">D115+E115+F115+G115+H115+I115+K115</f>
        <v>5394.7</v>
      </c>
      <c r="M115" s="20"/>
      <c r="N115" s="35"/>
    </row>
    <row r="116" spans="1:15" ht="18.600000000000001" customHeight="1" x14ac:dyDescent="0.3">
      <c r="A116" s="136"/>
      <c r="B116" s="138"/>
      <c r="C116" s="125" t="s">
        <v>9</v>
      </c>
      <c r="D116" s="41">
        <v>0</v>
      </c>
      <c r="E116" s="41">
        <v>0</v>
      </c>
      <c r="F116" s="41">
        <v>0</v>
      </c>
      <c r="G116" s="41">
        <v>0</v>
      </c>
      <c r="H116" s="18">
        <f t="shared" si="52"/>
        <v>0</v>
      </c>
      <c r="I116" s="18">
        <f t="shared" si="52"/>
        <v>33252.700000000004</v>
      </c>
      <c r="J116" s="116">
        <f>J121+J126+J131</f>
        <v>33252.699999999997</v>
      </c>
      <c r="K116" s="116">
        <f>K121+K126+K131</f>
        <v>33252.699999999997</v>
      </c>
      <c r="L116" s="240">
        <f t="shared" si="53"/>
        <v>66505.399999999994</v>
      </c>
      <c r="M116" s="20"/>
      <c r="N116" s="35"/>
    </row>
    <row r="117" spans="1:15" ht="18.600000000000001" customHeight="1" x14ac:dyDescent="0.3">
      <c r="A117" s="136"/>
      <c r="B117" s="138"/>
      <c r="C117" s="125" t="s">
        <v>10</v>
      </c>
      <c r="D117" s="41">
        <v>0</v>
      </c>
      <c r="E117" s="41">
        <v>0</v>
      </c>
      <c r="F117" s="41">
        <v>0</v>
      </c>
      <c r="G117" s="41">
        <v>0</v>
      </c>
      <c r="H117" s="18">
        <v>0</v>
      </c>
      <c r="I117" s="18">
        <v>0</v>
      </c>
      <c r="J117" s="116">
        <v>0</v>
      </c>
      <c r="K117" s="116">
        <v>0</v>
      </c>
      <c r="L117" s="240">
        <f t="shared" si="53"/>
        <v>0</v>
      </c>
      <c r="M117" s="20"/>
      <c r="N117" s="35"/>
    </row>
    <row r="118" spans="1:15" ht="18.600000000000001" customHeight="1" x14ac:dyDescent="0.3">
      <c r="A118" s="136"/>
      <c r="B118" s="138"/>
      <c r="C118" s="125" t="s">
        <v>11</v>
      </c>
      <c r="D118" s="41">
        <v>0</v>
      </c>
      <c r="E118" s="41">
        <v>0</v>
      </c>
      <c r="F118" s="41">
        <v>0</v>
      </c>
      <c r="G118" s="41">
        <v>0</v>
      </c>
      <c r="H118" s="18">
        <v>0</v>
      </c>
      <c r="I118" s="18">
        <v>0</v>
      </c>
      <c r="J118" s="116">
        <v>0</v>
      </c>
      <c r="K118" s="116">
        <v>0</v>
      </c>
      <c r="L118" s="240">
        <f t="shared" si="53"/>
        <v>0</v>
      </c>
      <c r="M118" s="20"/>
      <c r="N118" s="35"/>
    </row>
    <row r="119" spans="1:15" ht="18.600000000000001" customHeight="1" x14ac:dyDescent="0.3">
      <c r="A119" s="136" t="s">
        <v>135</v>
      </c>
      <c r="B119" s="138" t="s">
        <v>17</v>
      </c>
      <c r="C119" s="125" t="s">
        <v>5</v>
      </c>
      <c r="D119" s="41">
        <v>0</v>
      </c>
      <c r="E119" s="41">
        <v>0</v>
      </c>
      <c r="F119" s="41">
        <v>0</v>
      </c>
      <c r="G119" s="41">
        <v>0</v>
      </c>
      <c r="H119" s="18">
        <f>H121+H120</f>
        <v>0</v>
      </c>
      <c r="I119" s="18">
        <f>I121+I120</f>
        <v>5404.8</v>
      </c>
      <c r="J119" s="116">
        <f>J120+J121</f>
        <v>0</v>
      </c>
      <c r="K119" s="116">
        <v>0</v>
      </c>
      <c r="L119" s="240">
        <f t="shared" si="53"/>
        <v>5404.8</v>
      </c>
      <c r="M119" s="20"/>
      <c r="N119" s="35"/>
    </row>
    <row r="120" spans="1:15" ht="18.600000000000001" customHeight="1" x14ac:dyDescent="0.3">
      <c r="A120" s="136"/>
      <c r="B120" s="138"/>
      <c r="C120" s="125" t="s">
        <v>8</v>
      </c>
      <c r="D120" s="41">
        <v>0</v>
      </c>
      <c r="E120" s="41">
        <v>0</v>
      </c>
      <c r="F120" s="41">
        <v>0</v>
      </c>
      <c r="G120" s="41">
        <v>0</v>
      </c>
      <c r="H120" s="18">
        <v>0</v>
      </c>
      <c r="I120" s="18">
        <v>378.5</v>
      </c>
      <c r="J120" s="116">
        <v>0</v>
      </c>
      <c r="K120" s="116">
        <v>0</v>
      </c>
      <c r="L120" s="240">
        <f t="shared" si="53"/>
        <v>378.5</v>
      </c>
      <c r="M120" s="20"/>
      <c r="N120" s="35"/>
    </row>
    <row r="121" spans="1:15" ht="18.600000000000001" customHeight="1" x14ac:dyDescent="0.3">
      <c r="A121" s="136"/>
      <c r="B121" s="138"/>
      <c r="C121" s="125" t="s">
        <v>9</v>
      </c>
      <c r="D121" s="41">
        <v>0</v>
      </c>
      <c r="E121" s="41">
        <v>0</v>
      </c>
      <c r="F121" s="41">
        <v>0</v>
      </c>
      <c r="G121" s="41">
        <v>0</v>
      </c>
      <c r="H121" s="18">
        <v>0</v>
      </c>
      <c r="I121" s="18">
        <v>5026.3</v>
      </c>
      <c r="J121" s="116">
        <v>0</v>
      </c>
      <c r="K121" s="116">
        <v>0</v>
      </c>
      <c r="L121" s="240">
        <f t="shared" si="53"/>
        <v>5026.3</v>
      </c>
      <c r="M121" s="20"/>
      <c r="N121" s="35"/>
    </row>
    <row r="122" spans="1:15" ht="18.600000000000001" customHeight="1" x14ac:dyDescent="0.3">
      <c r="A122" s="136"/>
      <c r="B122" s="138"/>
      <c r="C122" s="125" t="s">
        <v>10</v>
      </c>
      <c r="D122" s="41">
        <v>0</v>
      </c>
      <c r="E122" s="41">
        <v>0</v>
      </c>
      <c r="F122" s="41">
        <v>0</v>
      </c>
      <c r="G122" s="41">
        <v>0</v>
      </c>
      <c r="H122" s="18">
        <v>0</v>
      </c>
      <c r="I122" s="18">
        <v>0</v>
      </c>
      <c r="J122" s="116">
        <v>0</v>
      </c>
      <c r="K122" s="116">
        <v>0</v>
      </c>
      <c r="L122" s="240">
        <f t="shared" si="53"/>
        <v>0</v>
      </c>
      <c r="M122" s="20"/>
      <c r="N122" s="35"/>
    </row>
    <row r="123" spans="1:15" ht="18.600000000000001" customHeight="1" x14ac:dyDescent="0.3">
      <c r="A123" s="136"/>
      <c r="B123" s="138"/>
      <c r="C123" s="125" t="s">
        <v>11</v>
      </c>
      <c r="D123" s="41">
        <v>0</v>
      </c>
      <c r="E123" s="41">
        <v>0</v>
      </c>
      <c r="F123" s="41">
        <v>0</v>
      </c>
      <c r="G123" s="41">
        <v>0</v>
      </c>
      <c r="H123" s="18">
        <v>0</v>
      </c>
      <c r="I123" s="18">
        <v>0</v>
      </c>
      <c r="J123" s="116">
        <v>0</v>
      </c>
      <c r="K123" s="116">
        <v>0</v>
      </c>
      <c r="L123" s="240">
        <f t="shared" si="53"/>
        <v>0</v>
      </c>
      <c r="M123" s="20"/>
      <c r="N123" s="35"/>
    </row>
    <row r="124" spans="1:15" ht="18.600000000000001" customHeight="1" x14ac:dyDescent="0.3">
      <c r="A124" s="136" t="s">
        <v>136</v>
      </c>
      <c r="B124" s="138" t="s">
        <v>17</v>
      </c>
      <c r="C124" s="125" t="s">
        <v>5</v>
      </c>
      <c r="D124" s="41">
        <v>0</v>
      </c>
      <c r="E124" s="41">
        <v>0</v>
      </c>
      <c r="F124" s="41">
        <v>0</v>
      </c>
      <c r="G124" s="41">
        <v>0</v>
      </c>
      <c r="H124" s="18">
        <f>H125+H126</f>
        <v>0</v>
      </c>
      <c r="I124" s="18">
        <f>I125+I126</f>
        <v>30351.100000000002</v>
      </c>
      <c r="J124" s="116">
        <f>J125+J126</f>
        <v>0</v>
      </c>
      <c r="K124" s="116">
        <f>K125+K126</f>
        <v>0</v>
      </c>
      <c r="L124" s="240">
        <f t="shared" si="53"/>
        <v>30351.100000000002</v>
      </c>
      <c r="M124" s="20"/>
      <c r="N124" s="35"/>
    </row>
    <row r="125" spans="1:15" ht="18.600000000000001" customHeight="1" x14ac:dyDescent="0.3">
      <c r="A125" s="136"/>
      <c r="B125" s="138"/>
      <c r="C125" s="125" t="s">
        <v>8</v>
      </c>
      <c r="D125" s="41">
        <v>0</v>
      </c>
      <c r="E125" s="41">
        <v>0</v>
      </c>
      <c r="F125" s="41">
        <v>0</v>
      </c>
      <c r="G125" s="41">
        <v>0</v>
      </c>
      <c r="H125" s="18">
        <v>0</v>
      </c>
      <c r="I125" s="18">
        <v>2124.6999999999998</v>
      </c>
      <c r="J125" s="116">
        <v>0</v>
      </c>
      <c r="K125" s="116">
        <v>0</v>
      </c>
      <c r="L125" s="240">
        <f t="shared" si="53"/>
        <v>2124.6999999999998</v>
      </c>
      <c r="M125" s="20"/>
      <c r="N125" s="35"/>
    </row>
    <row r="126" spans="1:15" ht="18.600000000000001" customHeight="1" x14ac:dyDescent="0.3">
      <c r="A126" s="136"/>
      <c r="B126" s="138"/>
      <c r="C126" s="125" t="s">
        <v>9</v>
      </c>
      <c r="D126" s="41">
        <v>0</v>
      </c>
      <c r="E126" s="41">
        <v>0</v>
      </c>
      <c r="F126" s="41">
        <v>0</v>
      </c>
      <c r="G126" s="41">
        <v>0</v>
      </c>
      <c r="H126" s="18">
        <v>0</v>
      </c>
      <c r="I126" s="18">
        <v>28226.400000000001</v>
      </c>
      <c r="J126" s="116">
        <v>0</v>
      </c>
      <c r="K126" s="116">
        <v>0</v>
      </c>
      <c r="L126" s="240">
        <f t="shared" si="53"/>
        <v>28226.400000000001</v>
      </c>
      <c r="M126" s="20"/>
      <c r="N126" s="35"/>
    </row>
    <row r="127" spans="1:15" ht="18.600000000000001" customHeight="1" x14ac:dyDescent="0.3">
      <c r="A127" s="136"/>
      <c r="B127" s="138"/>
      <c r="C127" s="125" t="s">
        <v>10</v>
      </c>
      <c r="D127" s="41">
        <v>0</v>
      </c>
      <c r="E127" s="41">
        <v>0</v>
      </c>
      <c r="F127" s="41">
        <v>0</v>
      </c>
      <c r="G127" s="41">
        <v>0</v>
      </c>
      <c r="H127" s="18">
        <v>0</v>
      </c>
      <c r="I127" s="18">
        <v>0</v>
      </c>
      <c r="J127" s="116">
        <v>0</v>
      </c>
      <c r="K127" s="116">
        <v>0</v>
      </c>
      <c r="L127" s="240">
        <f t="shared" si="53"/>
        <v>0</v>
      </c>
      <c r="M127" s="20"/>
      <c r="N127" s="35"/>
    </row>
    <row r="128" spans="1:15" ht="18.600000000000001" customHeight="1" x14ac:dyDescent="0.3">
      <c r="A128" s="136"/>
      <c r="B128" s="138"/>
      <c r="C128" s="125" t="s">
        <v>11</v>
      </c>
      <c r="D128" s="41">
        <v>0</v>
      </c>
      <c r="E128" s="41">
        <v>0</v>
      </c>
      <c r="F128" s="41">
        <v>0</v>
      </c>
      <c r="G128" s="41">
        <v>0</v>
      </c>
      <c r="H128" s="41">
        <f>H130+H129</f>
        <v>0</v>
      </c>
      <c r="I128" s="18">
        <v>0</v>
      </c>
      <c r="J128" s="116">
        <v>0</v>
      </c>
      <c r="K128" s="116">
        <v>0</v>
      </c>
      <c r="L128" s="240">
        <f t="shared" si="53"/>
        <v>0</v>
      </c>
      <c r="M128" s="20"/>
      <c r="N128" s="35"/>
    </row>
    <row r="129" spans="1:15" ht="18.600000000000001" customHeight="1" x14ac:dyDescent="0.3">
      <c r="A129" s="136" t="s">
        <v>137</v>
      </c>
      <c r="B129" s="138" t="s">
        <v>17</v>
      </c>
      <c r="C129" s="125" t="s">
        <v>5</v>
      </c>
      <c r="D129" s="41">
        <v>0</v>
      </c>
      <c r="E129" s="41">
        <v>0</v>
      </c>
      <c r="F129" s="41">
        <v>0</v>
      </c>
      <c r="G129" s="41">
        <v>0</v>
      </c>
      <c r="H129" s="41">
        <f>H130+H131</f>
        <v>0</v>
      </c>
      <c r="I129" s="18">
        <v>0</v>
      </c>
      <c r="J129" s="116">
        <f>J130+J131</f>
        <v>36144.199999999997</v>
      </c>
      <c r="K129" s="116">
        <f>K130+K131</f>
        <v>36144.199999999997</v>
      </c>
      <c r="L129" s="240">
        <f t="shared" si="53"/>
        <v>36144.199999999997</v>
      </c>
      <c r="M129" s="20"/>
      <c r="N129" s="35"/>
    </row>
    <row r="130" spans="1:15" ht="18.600000000000001" customHeight="1" x14ac:dyDescent="0.3">
      <c r="A130" s="136"/>
      <c r="B130" s="138"/>
      <c r="C130" s="125" t="s">
        <v>8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18">
        <v>0</v>
      </c>
      <c r="J130" s="116">
        <v>2891.5</v>
      </c>
      <c r="K130" s="116">
        <v>2891.5</v>
      </c>
      <c r="L130" s="240">
        <f t="shared" si="53"/>
        <v>2891.5</v>
      </c>
      <c r="M130" s="20"/>
      <c r="N130" s="35"/>
    </row>
    <row r="131" spans="1:15" ht="18.600000000000001" customHeight="1" x14ac:dyDescent="0.3">
      <c r="A131" s="136"/>
      <c r="B131" s="138"/>
      <c r="C131" s="125" t="s">
        <v>9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18">
        <v>0</v>
      </c>
      <c r="J131" s="116">
        <v>33252.699999999997</v>
      </c>
      <c r="K131" s="116">
        <v>33252.699999999997</v>
      </c>
      <c r="L131" s="240">
        <f t="shared" si="53"/>
        <v>33252.699999999997</v>
      </c>
      <c r="M131" s="20"/>
      <c r="N131" s="35"/>
    </row>
    <row r="132" spans="1:15" ht="18.600000000000001" customHeight="1" x14ac:dyDescent="0.3">
      <c r="A132" s="136"/>
      <c r="B132" s="138"/>
      <c r="C132" s="125" t="s">
        <v>10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18">
        <v>0</v>
      </c>
      <c r="J132" s="19">
        <v>0</v>
      </c>
      <c r="K132" s="19">
        <v>0</v>
      </c>
      <c r="L132" s="240">
        <f t="shared" si="53"/>
        <v>0</v>
      </c>
      <c r="M132" s="20"/>
      <c r="N132" s="35"/>
    </row>
    <row r="133" spans="1:15" ht="18.600000000000001" customHeight="1" thickBot="1" x14ac:dyDescent="0.35">
      <c r="A133" s="176"/>
      <c r="B133" s="191"/>
      <c r="C133" s="126" t="s">
        <v>11</v>
      </c>
      <c r="D133" s="56">
        <v>0</v>
      </c>
      <c r="E133" s="56">
        <v>0</v>
      </c>
      <c r="F133" s="56">
        <v>0</v>
      </c>
      <c r="G133" s="56">
        <v>0</v>
      </c>
      <c r="H133" s="26">
        <v>0</v>
      </c>
      <c r="I133" s="26">
        <v>0</v>
      </c>
      <c r="J133" s="27">
        <v>0</v>
      </c>
      <c r="K133" s="27">
        <v>0</v>
      </c>
      <c r="L133" s="240">
        <f t="shared" si="53"/>
        <v>0</v>
      </c>
      <c r="M133" s="20"/>
      <c r="N133" s="35"/>
    </row>
    <row r="134" spans="1:15" ht="17.399999999999999" customHeight="1" x14ac:dyDescent="0.3">
      <c r="A134" s="180" t="s">
        <v>155</v>
      </c>
      <c r="B134" s="175" t="s">
        <v>3</v>
      </c>
      <c r="C134" s="57" t="s">
        <v>5</v>
      </c>
      <c r="D134" s="58">
        <f>D135+D136+D137+D138</f>
        <v>20904.3</v>
      </c>
      <c r="E134" s="58">
        <f t="shared" ref="E134:K134" si="54">E135+E136+E137+E138</f>
        <v>22356.65</v>
      </c>
      <c r="F134" s="58">
        <f t="shared" si="54"/>
        <v>7976.5</v>
      </c>
      <c r="G134" s="58">
        <f t="shared" si="54"/>
        <v>45170.2</v>
      </c>
      <c r="H134" s="58">
        <f t="shared" si="54"/>
        <v>17672.7</v>
      </c>
      <c r="I134" s="59">
        <f t="shared" ref="I134:J134" si="55">I135+I136+I137+I138</f>
        <v>209144.2</v>
      </c>
      <c r="J134" s="59">
        <f t="shared" si="55"/>
        <v>43225.8</v>
      </c>
      <c r="K134" s="59">
        <f t="shared" si="54"/>
        <v>37605</v>
      </c>
      <c r="L134" s="114">
        <f>K134+J134+I134+H134+G134+F134+E134+D134</f>
        <v>404055.35000000003</v>
      </c>
      <c r="M134" s="17"/>
      <c r="N134" s="17"/>
      <c r="O134" s="17"/>
    </row>
    <row r="135" spans="1:15" ht="15" customHeight="1" x14ac:dyDescent="0.3">
      <c r="A135" s="181"/>
      <c r="B135" s="178"/>
      <c r="C135" s="32" t="s">
        <v>8</v>
      </c>
      <c r="D135" s="33">
        <v>9112.2999999999993</v>
      </c>
      <c r="E135" s="33">
        <f>E145+E470+E631+E656</f>
        <v>5267.85</v>
      </c>
      <c r="F135" s="33">
        <f>F140+F142</f>
        <v>3549.1</v>
      </c>
      <c r="G135" s="33">
        <f t="shared" ref="G135:H135" si="56">G140</f>
        <v>11937.7</v>
      </c>
      <c r="H135" s="33">
        <f t="shared" si="56"/>
        <v>17672.7</v>
      </c>
      <c r="I135" s="34">
        <f>I140+I142</f>
        <v>9993.6999999999989</v>
      </c>
      <c r="J135" s="34">
        <f>J140+J142</f>
        <v>2884</v>
      </c>
      <c r="K135" s="34">
        <f>K140+K142</f>
        <v>0</v>
      </c>
      <c r="L135" s="114">
        <f>K135+J135+I135+H135+G135+F135+E135+D135</f>
        <v>60417.350000000006</v>
      </c>
    </row>
    <row r="136" spans="1:15" ht="16.2" customHeight="1" x14ac:dyDescent="0.3">
      <c r="A136" s="181"/>
      <c r="B136" s="178"/>
      <c r="C136" s="32" t="s">
        <v>9</v>
      </c>
      <c r="D136" s="33">
        <f>D141</f>
        <v>11792</v>
      </c>
      <c r="E136" s="33">
        <f t="shared" ref="E136:K136" si="57">E141</f>
        <v>17088.8</v>
      </c>
      <c r="F136" s="33">
        <f t="shared" si="57"/>
        <v>4427.3999999999996</v>
      </c>
      <c r="G136" s="33">
        <f t="shared" si="57"/>
        <v>33232.5</v>
      </c>
      <c r="H136" s="33">
        <f t="shared" si="57"/>
        <v>0</v>
      </c>
      <c r="I136" s="34">
        <f t="shared" ref="I136:J136" si="58">I141</f>
        <v>180586.9</v>
      </c>
      <c r="J136" s="34">
        <f t="shared" si="58"/>
        <v>14760.8</v>
      </c>
      <c r="K136" s="34">
        <f t="shared" si="57"/>
        <v>18600</v>
      </c>
      <c r="L136" s="114">
        <f>K136+J136+I136+H136+G136+F136+E136+D136</f>
        <v>280488.40000000002</v>
      </c>
    </row>
    <row r="137" spans="1:15" x14ac:dyDescent="0.3">
      <c r="A137" s="181"/>
      <c r="B137" s="178"/>
      <c r="C137" s="32" t="s">
        <v>10</v>
      </c>
      <c r="D137" s="33">
        <f>D142</f>
        <v>0</v>
      </c>
      <c r="E137" s="33">
        <f t="shared" ref="E137:K137" si="59">E142</f>
        <v>0</v>
      </c>
      <c r="F137" s="33">
        <f t="shared" si="59"/>
        <v>0</v>
      </c>
      <c r="G137" s="33">
        <f t="shared" si="59"/>
        <v>0</v>
      </c>
      <c r="H137" s="33">
        <f t="shared" si="59"/>
        <v>0</v>
      </c>
      <c r="I137" s="34">
        <f t="shared" ref="I137:J137" si="60">I142</f>
        <v>0</v>
      </c>
      <c r="J137" s="34">
        <f t="shared" si="60"/>
        <v>0</v>
      </c>
      <c r="K137" s="34">
        <f t="shared" si="59"/>
        <v>0</v>
      </c>
      <c r="L137" s="114">
        <f t="shared" si="17"/>
        <v>0</v>
      </c>
    </row>
    <row r="138" spans="1:15" ht="17.399999999999999" customHeight="1" x14ac:dyDescent="0.3">
      <c r="A138" s="181"/>
      <c r="B138" s="178"/>
      <c r="C138" s="32" t="s">
        <v>11</v>
      </c>
      <c r="D138" s="33">
        <f>D143</f>
        <v>0</v>
      </c>
      <c r="E138" s="33">
        <f t="shared" ref="E138:K138" si="61">E143</f>
        <v>0</v>
      </c>
      <c r="F138" s="33">
        <f t="shared" si="61"/>
        <v>0</v>
      </c>
      <c r="G138" s="33">
        <f t="shared" si="61"/>
        <v>0</v>
      </c>
      <c r="H138" s="33">
        <f t="shared" si="61"/>
        <v>0</v>
      </c>
      <c r="I138" s="34">
        <f t="shared" ref="I138:J138" si="62">I143</f>
        <v>18563.599999999999</v>
      </c>
      <c r="J138" s="34">
        <f t="shared" si="62"/>
        <v>25581</v>
      </c>
      <c r="K138" s="34">
        <f t="shared" si="61"/>
        <v>19005</v>
      </c>
      <c r="L138" s="114">
        <f>K138+J138+I138+H138</f>
        <v>63149.599999999999</v>
      </c>
    </row>
    <row r="139" spans="1:15" x14ac:dyDescent="0.3">
      <c r="A139" s="181"/>
      <c r="B139" s="178" t="s">
        <v>18</v>
      </c>
      <c r="C139" s="32" t="s">
        <v>5</v>
      </c>
      <c r="D139" s="33">
        <f>D140+D141+D142+D143</f>
        <v>20904.3</v>
      </c>
      <c r="E139" s="33">
        <f t="shared" ref="E139:K139" si="63">E140+E141+E142+E143</f>
        <v>22356.65</v>
      </c>
      <c r="F139" s="33">
        <f t="shared" si="63"/>
        <v>7976.5</v>
      </c>
      <c r="G139" s="33">
        <f t="shared" si="63"/>
        <v>45170.2</v>
      </c>
      <c r="H139" s="33">
        <f t="shared" si="63"/>
        <v>17672.7</v>
      </c>
      <c r="I139" s="34">
        <f t="shared" ref="I139:J139" si="64">I140+I141+I142+I143</f>
        <v>209144.2</v>
      </c>
      <c r="J139" s="34">
        <f t="shared" si="64"/>
        <v>43225.8</v>
      </c>
      <c r="K139" s="34">
        <f t="shared" si="63"/>
        <v>37605</v>
      </c>
      <c r="L139" s="114">
        <f>K139+J139+I139+H139+G139+F139+E139+D139</f>
        <v>404055.35000000003</v>
      </c>
    </row>
    <row r="140" spans="1:15" x14ac:dyDescent="0.3">
      <c r="A140" s="181"/>
      <c r="B140" s="178"/>
      <c r="C140" s="32" t="s">
        <v>8</v>
      </c>
      <c r="D140" s="33">
        <v>9112.2999999999993</v>
      </c>
      <c r="E140" s="33">
        <f>E145+E470</f>
        <v>5267.85</v>
      </c>
      <c r="F140" s="33">
        <f>F145+F470+F631+F656</f>
        <v>3549.1</v>
      </c>
      <c r="G140" s="33">
        <f>G145+G470+G631+G656</f>
        <v>11937.7</v>
      </c>
      <c r="H140" s="33">
        <f>H145+H470+H601+H631+H656</f>
        <v>17672.7</v>
      </c>
      <c r="I140" s="34">
        <f>I145+I470+I601+I631+I656+I658</f>
        <v>9993.6999999999989</v>
      </c>
      <c r="J140" s="34">
        <f>J145+J470+J631+J656</f>
        <v>2884</v>
      </c>
      <c r="K140" s="34">
        <f>K145+K470+K631+K656</f>
        <v>0</v>
      </c>
      <c r="L140" s="114">
        <f>K140+J140+I140+H140+G140+F140+E140+D140</f>
        <v>60417.350000000006</v>
      </c>
    </row>
    <row r="141" spans="1:15" x14ac:dyDescent="0.3">
      <c r="A141" s="181"/>
      <c r="B141" s="178"/>
      <c r="C141" s="32" t="s">
        <v>9</v>
      </c>
      <c r="D141" s="33">
        <f t="shared" ref="D141:I142" si="65">D151+D156+D161+D476+D637+D642+D657</f>
        <v>11792</v>
      </c>
      <c r="E141" s="33">
        <f t="shared" si="65"/>
        <v>17088.8</v>
      </c>
      <c r="F141" s="33">
        <f t="shared" si="65"/>
        <v>4427.3999999999996</v>
      </c>
      <c r="G141" s="33">
        <f t="shared" si="65"/>
        <v>33232.5</v>
      </c>
      <c r="H141" s="33">
        <f t="shared" si="65"/>
        <v>0</v>
      </c>
      <c r="I141" s="34">
        <f t="shared" si="65"/>
        <v>180586.9</v>
      </c>
      <c r="J141" s="34">
        <f t="shared" ref="J141" si="66">J151+J156+J161+J476+J637+J642+J657</f>
        <v>14760.8</v>
      </c>
      <c r="K141" s="34">
        <f>K151+K156+K161+K476+K637+K642+K657</f>
        <v>18600</v>
      </c>
      <c r="L141" s="114">
        <f>K141+J141+I141+H141+G141+F141+E141+D141</f>
        <v>280488.40000000002</v>
      </c>
    </row>
    <row r="142" spans="1:15" x14ac:dyDescent="0.3">
      <c r="A142" s="181"/>
      <c r="B142" s="178"/>
      <c r="C142" s="32" t="s">
        <v>10</v>
      </c>
      <c r="D142" s="33">
        <f t="shared" si="65"/>
        <v>0</v>
      </c>
      <c r="E142" s="33">
        <f t="shared" si="65"/>
        <v>0</v>
      </c>
      <c r="F142" s="33">
        <f t="shared" si="65"/>
        <v>0</v>
      </c>
      <c r="G142" s="33">
        <f t="shared" si="65"/>
        <v>0</v>
      </c>
      <c r="H142" s="33">
        <f t="shared" si="65"/>
        <v>0</v>
      </c>
      <c r="I142" s="34">
        <f t="shared" si="65"/>
        <v>0</v>
      </c>
      <c r="J142" s="34">
        <f t="shared" ref="J142" si="67">J152+J157+J162+J477+J638+J643+J658</f>
        <v>0</v>
      </c>
      <c r="K142" s="34">
        <f>K152+K157+K162+K477+K638+K643+K658</f>
        <v>0</v>
      </c>
      <c r="L142" s="114">
        <v>0</v>
      </c>
    </row>
    <row r="143" spans="1:15" ht="33.75" customHeight="1" thickBot="1" x14ac:dyDescent="0.35">
      <c r="A143" s="182"/>
      <c r="B143" s="179"/>
      <c r="C143" s="36" t="s">
        <v>11</v>
      </c>
      <c r="D143" s="60">
        <f>D153+D158+D163+D478+D639+D644+D659</f>
        <v>0</v>
      </c>
      <c r="E143" s="60">
        <f>E153+E158+E163+E478+E639+E644+E659</f>
        <v>0</v>
      </c>
      <c r="F143" s="60">
        <f>F153+F158+F163+F478+F639+F644+F659</f>
        <v>0</v>
      </c>
      <c r="G143" s="60">
        <f>G148+G473+G634+G659</f>
        <v>0</v>
      </c>
      <c r="H143" s="60">
        <f>H148+H473+H604+H634+H659</f>
        <v>0</v>
      </c>
      <c r="I143" s="61">
        <f>I148+I473+I604+I634+I659</f>
        <v>18563.599999999999</v>
      </c>
      <c r="J143" s="61">
        <f>J148+J473+J604+J634+J659</f>
        <v>25581</v>
      </c>
      <c r="K143" s="61">
        <f>K148+K473+K604+K634+K659</f>
        <v>19005</v>
      </c>
      <c r="L143" s="242">
        <f>K143+J143+I143+H143+G143</f>
        <v>63149.599999999999</v>
      </c>
    </row>
    <row r="144" spans="1:15" ht="22.5" customHeight="1" x14ac:dyDescent="0.3">
      <c r="A144" s="154" t="s">
        <v>19</v>
      </c>
      <c r="B144" s="151" t="s">
        <v>3</v>
      </c>
      <c r="C144" s="131" t="s">
        <v>5</v>
      </c>
      <c r="D144" s="62">
        <f t="shared" ref="D144:K144" si="68">D145+D146+D147+D148</f>
        <v>10402.6</v>
      </c>
      <c r="E144" s="62">
        <f t="shared" si="68"/>
        <v>12649.25</v>
      </c>
      <c r="F144" s="62">
        <f t="shared" si="68"/>
        <v>2872.2</v>
      </c>
      <c r="G144" s="62">
        <f t="shared" si="68"/>
        <v>44820.2</v>
      </c>
      <c r="H144" s="62">
        <f t="shared" si="68"/>
        <v>4087.7</v>
      </c>
      <c r="I144" s="63">
        <f t="shared" ref="I144:J144" si="69">I145+I146+I147+I148</f>
        <v>4840.8</v>
      </c>
      <c r="J144" s="63">
        <f t="shared" si="69"/>
        <v>25621.8</v>
      </c>
      <c r="K144" s="63">
        <f t="shared" si="68"/>
        <v>20001</v>
      </c>
      <c r="L144" s="104">
        <f>K144+I144+H144+G144+F144+E144+D144</f>
        <v>99673.75</v>
      </c>
    </row>
    <row r="145" spans="1:16" ht="21" customHeight="1" x14ac:dyDescent="0.3">
      <c r="A145" s="211"/>
      <c r="B145" s="152"/>
      <c r="C145" s="40" t="s">
        <v>8</v>
      </c>
      <c r="D145" s="62">
        <f>D150+D155+D160</f>
        <v>4359.6000000000004</v>
      </c>
      <c r="E145" s="62">
        <f>E150+E155+E160+E165+E170</f>
        <v>1309.3499999999999</v>
      </c>
      <c r="F145" s="62">
        <f>F150+F155+F164+F170</f>
        <v>2872.2</v>
      </c>
      <c r="G145" s="62">
        <f>G150+G155+G165+G170</f>
        <v>11587.7</v>
      </c>
      <c r="H145" s="62">
        <f>H150+H155+H160+H165+H170</f>
        <v>4087.7</v>
      </c>
      <c r="I145" s="63">
        <f>I150+I155+I160+I165+I170</f>
        <v>1900.8</v>
      </c>
      <c r="J145" s="63">
        <f>J150+J165</f>
        <v>2884</v>
      </c>
      <c r="K145" s="63">
        <f>K150+K165</f>
        <v>0</v>
      </c>
      <c r="L145" s="55">
        <f>K145+I145+H145+G145+F145+E145+D145</f>
        <v>26117.35</v>
      </c>
    </row>
    <row r="146" spans="1:16" ht="19.2" customHeight="1" x14ac:dyDescent="0.3">
      <c r="A146" s="211"/>
      <c r="B146" s="152"/>
      <c r="C146" s="40" t="s">
        <v>9</v>
      </c>
      <c r="D146" s="62">
        <f>D151+D156+D161</f>
        <v>6043</v>
      </c>
      <c r="E146" s="62">
        <f>E151+E156+E161</f>
        <v>11339.9</v>
      </c>
      <c r="F146" s="62">
        <f>F151+F156+F161</f>
        <v>0</v>
      </c>
      <c r="G146" s="62">
        <f>G151+G156+G161</f>
        <v>33232.5</v>
      </c>
      <c r="H146" s="62">
        <f t="shared" ref="H146:K146" si="70">H151+H156+H161</f>
        <v>0</v>
      </c>
      <c r="I146" s="63">
        <f t="shared" ref="I146:J146" si="71">I151+I156+I161</f>
        <v>0</v>
      </c>
      <c r="J146" s="63">
        <f t="shared" si="71"/>
        <v>14760.8</v>
      </c>
      <c r="K146" s="63">
        <f t="shared" si="70"/>
        <v>18600</v>
      </c>
      <c r="L146" s="55">
        <f>K146+I146+H146+G146+F146+E146+D146</f>
        <v>69215.399999999994</v>
      </c>
    </row>
    <row r="147" spans="1:16" ht="17.399999999999999" customHeight="1" x14ac:dyDescent="0.3">
      <c r="A147" s="211"/>
      <c r="B147" s="152"/>
      <c r="C147" s="40" t="s">
        <v>10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3">
        <v>0</v>
      </c>
      <c r="J147" s="63">
        <v>0</v>
      </c>
      <c r="K147" s="63">
        <v>0</v>
      </c>
      <c r="L147" s="55">
        <v>0</v>
      </c>
    </row>
    <row r="148" spans="1:16" ht="17.399999999999999" customHeight="1" thickBot="1" x14ac:dyDescent="0.35">
      <c r="A148" s="211"/>
      <c r="B148" s="153"/>
      <c r="C148" s="64" t="s">
        <v>11</v>
      </c>
      <c r="D148" s="65">
        <f t="shared" ref="D148:H148" si="72">D153+D158+D163</f>
        <v>0</v>
      </c>
      <c r="E148" s="65">
        <f t="shared" si="72"/>
        <v>0</v>
      </c>
      <c r="F148" s="65">
        <f t="shared" si="72"/>
        <v>0</v>
      </c>
      <c r="G148" s="65">
        <f>G153+G158+G163+G168+G173</f>
        <v>0</v>
      </c>
      <c r="H148" s="65">
        <f t="shared" si="72"/>
        <v>0</v>
      </c>
      <c r="I148" s="66">
        <f t="shared" ref="I148" si="73">I153+I158+I163</f>
        <v>2940</v>
      </c>
      <c r="J148" s="66">
        <f>J153+J158+J163+J168</f>
        <v>7977</v>
      </c>
      <c r="K148" s="66">
        <f>K153+K158+K163+K168</f>
        <v>1401</v>
      </c>
      <c r="L148" s="85">
        <f>K148+I148+H148+G148+F148+E148</f>
        <v>4341</v>
      </c>
    </row>
    <row r="149" spans="1:16" ht="19.2" customHeight="1" x14ac:dyDescent="0.3">
      <c r="A149" s="211"/>
      <c r="B149" s="168" t="s">
        <v>77</v>
      </c>
      <c r="C149" s="131" t="s">
        <v>5</v>
      </c>
      <c r="D149" s="62">
        <f>D150+D151+D152+D153</f>
        <v>10272.1</v>
      </c>
      <c r="E149" s="62">
        <f>E150+E151+E152+E153</f>
        <v>12407.75</v>
      </c>
      <c r="F149" s="62">
        <f t="shared" ref="F149:G149" si="74">F150+F151+F152+F153</f>
        <v>1914.4</v>
      </c>
      <c r="G149" s="62">
        <f t="shared" si="74"/>
        <v>43651.199999999997</v>
      </c>
      <c r="H149" s="62">
        <f t="shared" ref="H149" si="75">H150+H151+H152+H153</f>
        <v>639</v>
      </c>
      <c r="I149" s="63">
        <f>I150+I151+I152+I153</f>
        <v>2540</v>
      </c>
      <c r="J149" s="63">
        <f>J150+J151+J152+J153</f>
        <v>25620.799999999999</v>
      </c>
      <c r="K149" s="63">
        <f>K150+K151+K152+K153</f>
        <v>20000</v>
      </c>
      <c r="L149" s="104">
        <f>K149+I149+H149+G149+F149+E149+D149</f>
        <v>91424.45</v>
      </c>
      <c r="M149" s="17"/>
    </row>
    <row r="150" spans="1:16" ht="17.399999999999999" customHeight="1" x14ac:dyDescent="0.3">
      <c r="A150" s="211"/>
      <c r="B150" s="140"/>
      <c r="C150" s="40" t="s">
        <v>8</v>
      </c>
      <c r="D150" s="53">
        <f>D215+D225+D260+D265+D275+D280+D305+D310+D315+D445+D320+D330+D175+D180+D185+D325+D335</f>
        <v>4229.1000000000004</v>
      </c>
      <c r="E150" s="53">
        <f>E175+E180+E185+E215+E235+E240+E245+E445</f>
        <v>1067.8499999999999</v>
      </c>
      <c r="F150" s="53">
        <f>F185+F195+F225+F425+F445</f>
        <v>1914.4</v>
      </c>
      <c r="G150" s="53">
        <f>G230+G255+G435+G440+G445</f>
        <v>10418.700000000001</v>
      </c>
      <c r="H150" s="53">
        <f>H190+H205+H210+H230+H250+H255+H280+H285+H290+H295+H300+H310+H445</f>
        <v>639</v>
      </c>
      <c r="I150" s="54">
        <f>I190+I205+I210+I250+I255+I305+I445</f>
        <v>0</v>
      </c>
      <c r="J150" s="54">
        <f>J190+J205+J210+J250+J310</f>
        <v>2884</v>
      </c>
      <c r="K150" s="54">
        <f>K215+K225+K260+K265+K275+K280+K305+K310+K315+K445+K320+K330+K175+K180+K185+K300</f>
        <v>0</v>
      </c>
      <c r="L150" s="55">
        <f>K150+I150+H150+G150+F150+E150+D150</f>
        <v>18269.050000000003</v>
      </c>
      <c r="P150" s="17"/>
    </row>
    <row r="151" spans="1:16" x14ac:dyDescent="0.3">
      <c r="A151" s="211"/>
      <c r="B151" s="140"/>
      <c r="C151" s="40" t="s">
        <v>9</v>
      </c>
      <c r="D151" s="53">
        <f>D216+D226+D261+D266+D276+D281+D306+D311+D316+D446+D321+D176+D181+D186+D331</f>
        <v>6043</v>
      </c>
      <c r="E151" s="53">
        <f>E176+E181+E186+E226+E241</f>
        <v>11339.9</v>
      </c>
      <c r="F151" s="53">
        <f>F186+F196+F226+F426+F446</f>
        <v>0</v>
      </c>
      <c r="G151" s="53">
        <f>G191+G201+G231+G266+G281+G311+G431</f>
        <v>33232.5</v>
      </c>
      <c r="H151" s="53">
        <f>H191+H206+H211+H281+H286+H291+H296+H301+H311</f>
        <v>0</v>
      </c>
      <c r="I151" s="54">
        <f>I191+I206+I211+I251</f>
        <v>0</v>
      </c>
      <c r="J151" s="54">
        <f>J191+J206+J211+J311</f>
        <v>14760.8</v>
      </c>
      <c r="K151" s="54">
        <f>K216+K226+K261+K266+K276+K281+K306+K311+K316+K446+K321+K176+K181+K186+K331</f>
        <v>18600</v>
      </c>
      <c r="L151" s="55">
        <f>K151+I151+H151+G151+F151+E151+D151</f>
        <v>69215.399999999994</v>
      </c>
    </row>
    <row r="152" spans="1:16" ht="22.5" customHeight="1" x14ac:dyDescent="0.3">
      <c r="A152" s="211"/>
      <c r="B152" s="140"/>
      <c r="C152" s="40" t="s">
        <v>10</v>
      </c>
      <c r="D152" s="53">
        <f t="shared" ref="D152:K152" si="76">D217+D227+D262+D267+D277+D282+D307+D312+D317+D447+D322</f>
        <v>0</v>
      </c>
      <c r="E152" s="53">
        <f t="shared" si="76"/>
        <v>0</v>
      </c>
      <c r="F152" s="53">
        <f t="shared" si="76"/>
        <v>0</v>
      </c>
      <c r="G152" s="53">
        <f t="shared" si="76"/>
        <v>0</v>
      </c>
      <c r="H152" s="53">
        <f t="shared" si="76"/>
        <v>0</v>
      </c>
      <c r="I152" s="54">
        <f t="shared" ref="I152:J152" si="77">I217+I227+I262+I267+I277+I282+I307+I312+I317+I447+I322</f>
        <v>0</v>
      </c>
      <c r="J152" s="54">
        <f t="shared" si="77"/>
        <v>0</v>
      </c>
      <c r="K152" s="54">
        <f t="shared" si="76"/>
        <v>0</v>
      </c>
      <c r="L152" s="55">
        <f t="shared" si="17"/>
        <v>0</v>
      </c>
    </row>
    <row r="153" spans="1:16" ht="15" customHeight="1" thickBot="1" x14ac:dyDescent="0.35">
      <c r="A153" s="211"/>
      <c r="B153" s="171"/>
      <c r="C153" s="64" t="s">
        <v>11</v>
      </c>
      <c r="D153" s="65">
        <f>D218+D228+D263+D268+D278+D283+D308+D313+D318+D448+D323+D333</f>
        <v>0</v>
      </c>
      <c r="E153" s="65">
        <f>E218+E228+E263+E268+E278+E283+E308+E313+E318+E448+E323</f>
        <v>0</v>
      </c>
      <c r="F153" s="65">
        <f>F263+F278+F308+F428</f>
        <v>0</v>
      </c>
      <c r="G153" s="65">
        <f>G308+G443</f>
        <v>0</v>
      </c>
      <c r="H153" s="65">
        <f>H193+H208+H213+H263+H278+H283+H288+H293+H298+H303+H313</f>
        <v>0</v>
      </c>
      <c r="I153" s="66">
        <f>I258+I308</f>
        <v>2540</v>
      </c>
      <c r="J153" s="66">
        <f>J253+J263+J283+J288+J293+J298+J313</f>
        <v>7976</v>
      </c>
      <c r="K153" s="66">
        <f>K218+K228+K263+K268+K278+K283+K308+K313+K318+K448+K323</f>
        <v>1400</v>
      </c>
      <c r="L153" s="85">
        <f>K153+I153+H153+G153+F153+E153+D153</f>
        <v>3940</v>
      </c>
    </row>
    <row r="154" spans="1:16" ht="22.2" customHeight="1" x14ac:dyDescent="0.3">
      <c r="A154" s="211"/>
      <c r="B154" s="168" t="s">
        <v>33</v>
      </c>
      <c r="C154" s="131" t="s">
        <v>5</v>
      </c>
      <c r="D154" s="62">
        <f>D155+D156+D157+D158</f>
        <v>130.5</v>
      </c>
      <c r="E154" s="62">
        <f t="shared" ref="E154:K154" si="78">E155+E156+E157+E158</f>
        <v>230.5</v>
      </c>
      <c r="F154" s="62">
        <f t="shared" si="78"/>
        <v>10.5</v>
      </c>
      <c r="G154" s="62">
        <f t="shared" si="78"/>
        <v>420</v>
      </c>
      <c r="H154" s="62">
        <f t="shared" si="78"/>
        <v>20</v>
      </c>
      <c r="I154" s="63">
        <f t="shared" ref="I154:J154" si="79">I155+I156+I157+I158</f>
        <v>200</v>
      </c>
      <c r="J154" s="63">
        <f t="shared" si="79"/>
        <v>0</v>
      </c>
      <c r="K154" s="63">
        <f t="shared" si="78"/>
        <v>0</v>
      </c>
      <c r="L154" s="104">
        <f>K154+I154+H154+G154+F154+E154+D154</f>
        <v>1011.5</v>
      </c>
    </row>
    <row r="155" spans="1:16" ht="20.399999999999999" customHeight="1" x14ac:dyDescent="0.3">
      <c r="A155" s="211"/>
      <c r="B155" s="140"/>
      <c r="C155" s="40" t="s">
        <v>8</v>
      </c>
      <c r="D155" s="53">
        <f>D450+D455</f>
        <v>130.5</v>
      </c>
      <c r="E155" s="53">
        <f t="shared" ref="E155:H155" si="80">E450+E455</f>
        <v>230.5</v>
      </c>
      <c r="F155" s="53">
        <f t="shared" si="80"/>
        <v>10.5</v>
      </c>
      <c r="G155" s="53">
        <f t="shared" si="80"/>
        <v>420</v>
      </c>
      <c r="H155" s="53">
        <f t="shared" si="80"/>
        <v>20</v>
      </c>
      <c r="I155" s="54">
        <v>0</v>
      </c>
      <c r="J155" s="54">
        <v>0</v>
      </c>
      <c r="K155" s="54">
        <v>0</v>
      </c>
      <c r="L155" s="55">
        <f>K155+I155+H155+G155+F155+E155+D155</f>
        <v>811.5</v>
      </c>
    </row>
    <row r="156" spans="1:16" ht="20.399999999999999" customHeight="1" x14ac:dyDescent="0.3">
      <c r="A156" s="211"/>
      <c r="B156" s="140"/>
      <c r="C156" s="40" t="s">
        <v>9</v>
      </c>
      <c r="D156" s="53">
        <f>D451+D456</f>
        <v>0</v>
      </c>
      <c r="E156" s="53">
        <f t="shared" ref="E156:K156" si="81">E451+E456</f>
        <v>0</v>
      </c>
      <c r="F156" s="53">
        <f t="shared" si="81"/>
        <v>0</v>
      </c>
      <c r="G156" s="53">
        <f t="shared" si="81"/>
        <v>0</v>
      </c>
      <c r="H156" s="53">
        <f t="shared" si="81"/>
        <v>0</v>
      </c>
      <c r="I156" s="54">
        <f t="shared" ref="I156:J156" si="82">I451+I456</f>
        <v>0</v>
      </c>
      <c r="J156" s="54">
        <f t="shared" si="82"/>
        <v>0</v>
      </c>
      <c r="K156" s="54">
        <f t="shared" si="81"/>
        <v>0</v>
      </c>
      <c r="L156" s="55">
        <f t="shared" si="17"/>
        <v>0</v>
      </c>
    </row>
    <row r="157" spans="1:16" ht="18.600000000000001" customHeight="1" x14ac:dyDescent="0.3">
      <c r="A157" s="211"/>
      <c r="B157" s="140"/>
      <c r="C157" s="40" t="s">
        <v>10</v>
      </c>
      <c r="D157" s="53">
        <f>D452+D462</f>
        <v>0</v>
      </c>
      <c r="E157" s="53">
        <f t="shared" ref="E157:K157" si="83">E452+E462</f>
        <v>0</v>
      </c>
      <c r="F157" s="53">
        <f t="shared" si="83"/>
        <v>0</v>
      </c>
      <c r="G157" s="53">
        <f t="shared" si="83"/>
        <v>0</v>
      </c>
      <c r="H157" s="53">
        <f t="shared" si="83"/>
        <v>0</v>
      </c>
      <c r="I157" s="54">
        <f t="shared" ref="I157:J157" si="84">I452+I462</f>
        <v>0</v>
      </c>
      <c r="J157" s="54">
        <f t="shared" si="84"/>
        <v>0</v>
      </c>
      <c r="K157" s="54">
        <f t="shared" si="83"/>
        <v>0</v>
      </c>
      <c r="L157" s="55">
        <f t="shared" si="17"/>
        <v>0</v>
      </c>
    </row>
    <row r="158" spans="1:16" ht="40.5" customHeight="1" thickBot="1" x14ac:dyDescent="0.35">
      <c r="A158" s="211"/>
      <c r="B158" s="171"/>
      <c r="C158" s="64" t="s">
        <v>11</v>
      </c>
      <c r="D158" s="65">
        <f>D453+D458</f>
        <v>0</v>
      </c>
      <c r="E158" s="65">
        <f t="shared" ref="E158:K158" si="85">E453+E458</f>
        <v>0</v>
      </c>
      <c r="F158" s="65">
        <f t="shared" si="85"/>
        <v>0</v>
      </c>
      <c r="G158" s="65">
        <f t="shared" si="85"/>
        <v>0</v>
      </c>
      <c r="H158" s="65">
        <f t="shared" si="85"/>
        <v>0</v>
      </c>
      <c r="I158" s="66">
        <f t="shared" ref="I158:J158" si="86">I453+I458</f>
        <v>200</v>
      </c>
      <c r="J158" s="66">
        <f t="shared" si="86"/>
        <v>0</v>
      </c>
      <c r="K158" s="66">
        <f t="shared" si="85"/>
        <v>0</v>
      </c>
      <c r="L158" s="85">
        <f>K158+I158+H158</f>
        <v>200</v>
      </c>
    </row>
    <row r="159" spans="1:16" ht="18.600000000000001" customHeight="1" x14ac:dyDescent="0.3">
      <c r="A159" s="211"/>
      <c r="B159" s="168" t="s">
        <v>20</v>
      </c>
      <c r="C159" s="131" t="s">
        <v>5</v>
      </c>
      <c r="D159" s="62">
        <f>D160+D161+D162+D163</f>
        <v>0</v>
      </c>
      <c r="E159" s="62">
        <f t="shared" ref="E159:K159" si="87">E160+E161+E162+E163</f>
        <v>0</v>
      </c>
      <c r="F159" s="62">
        <f t="shared" si="87"/>
        <v>0</v>
      </c>
      <c r="G159" s="62">
        <f t="shared" si="87"/>
        <v>0</v>
      </c>
      <c r="H159" s="62">
        <f t="shared" si="87"/>
        <v>0</v>
      </c>
      <c r="I159" s="63">
        <f t="shared" ref="I159:J159" si="88">I160+I161+I162+I163</f>
        <v>200</v>
      </c>
      <c r="J159" s="63">
        <f t="shared" si="88"/>
        <v>0</v>
      </c>
      <c r="K159" s="63">
        <f t="shared" si="87"/>
        <v>0</v>
      </c>
      <c r="L159" s="104">
        <f>K159+I159+H159+G159+F159+E159+D159</f>
        <v>200</v>
      </c>
    </row>
    <row r="160" spans="1:16" ht="18.600000000000001" customHeight="1" x14ac:dyDescent="0.3">
      <c r="A160" s="211"/>
      <c r="B160" s="140"/>
      <c r="C160" s="40" t="s">
        <v>8</v>
      </c>
      <c r="D160" s="53">
        <f>D460</f>
        <v>0</v>
      </c>
      <c r="E160" s="53">
        <v>0</v>
      </c>
      <c r="F160" s="53">
        <f>F460+F462</f>
        <v>0</v>
      </c>
      <c r="G160" s="53">
        <f t="shared" ref="G160:K160" si="89">G460</f>
        <v>0</v>
      </c>
      <c r="H160" s="53">
        <f t="shared" si="89"/>
        <v>0</v>
      </c>
      <c r="I160" s="54">
        <f t="shared" ref="I160:J160" si="90">I460</f>
        <v>0</v>
      </c>
      <c r="J160" s="54">
        <f t="shared" si="90"/>
        <v>0</v>
      </c>
      <c r="K160" s="54">
        <f t="shared" si="89"/>
        <v>0</v>
      </c>
      <c r="L160" s="55">
        <f>K160+I160+H160+G160+F160+E160+D160</f>
        <v>0</v>
      </c>
    </row>
    <row r="161" spans="1:12" ht="18.600000000000001" customHeight="1" x14ac:dyDescent="0.3">
      <c r="A161" s="211"/>
      <c r="B161" s="140"/>
      <c r="C161" s="40" t="s">
        <v>9</v>
      </c>
      <c r="D161" s="53">
        <f>D461</f>
        <v>0</v>
      </c>
      <c r="E161" s="53">
        <f t="shared" ref="E161:K161" si="91">E461</f>
        <v>0</v>
      </c>
      <c r="F161" s="53">
        <f t="shared" si="91"/>
        <v>0</v>
      </c>
      <c r="G161" s="53">
        <f t="shared" si="91"/>
        <v>0</v>
      </c>
      <c r="H161" s="53">
        <f t="shared" si="91"/>
        <v>0</v>
      </c>
      <c r="I161" s="54">
        <f t="shared" ref="I161:J161" si="92">I461</f>
        <v>0</v>
      </c>
      <c r="J161" s="54">
        <f t="shared" si="92"/>
        <v>0</v>
      </c>
      <c r="K161" s="54">
        <f t="shared" si="91"/>
        <v>0</v>
      </c>
      <c r="L161" s="55">
        <f t="shared" si="17"/>
        <v>0</v>
      </c>
    </row>
    <row r="162" spans="1:12" ht="18.600000000000001" customHeight="1" x14ac:dyDescent="0.3">
      <c r="A162" s="211"/>
      <c r="B162" s="140"/>
      <c r="C162" s="40" t="s">
        <v>10</v>
      </c>
      <c r="D162" s="53">
        <f>D462</f>
        <v>0</v>
      </c>
      <c r="E162" s="53">
        <f t="shared" ref="E162:K162" si="93">E462</f>
        <v>0</v>
      </c>
      <c r="F162" s="53">
        <f t="shared" si="93"/>
        <v>0</v>
      </c>
      <c r="G162" s="53">
        <f t="shared" si="93"/>
        <v>0</v>
      </c>
      <c r="H162" s="53">
        <f t="shared" si="93"/>
        <v>0</v>
      </c>
      <c r="I162" s="54">
        <f t="shared" ref="I162:J162" si="94">I462</f>
        <v>0</v>
      </c>
      <c r="J162" s="54">
        <f t="shared" si="94"/>
        <v>0</v>
      </c>
      <c r="K162" s="54">
        <f t="shared" si="93"/>
        <v>0</v>
      </c>
      <c r="L162" s="55">
        <f t="shared" si="17"/>
        <v>0</v>
      </c>
    </row>
    <row r="163" spans="1:12" ht="18" customHeight="1" x14ac:dyDescent="0.3">
      <c r="A163" s="211"/>
      <c r="B163" s="213"/>
      <c r="C163" s="67" t="s">
        <v>11</v>
      </c>
      <c r="D163" s="68">
        <f>D463</f>
        <v>0</v>
      </c>
      <c r="E163" s="68">
        <v>0</v>
      </c>
      <c r="F163" s="68">
        <v>0</v>
      </c>
      <c r="G163" s="68">
        <f t="shared" ref="G163:K163" si="95">G463</f>
        <v>0</v>
      </c>
      <c r="H163" s="68">
        <f t="shared" si="95"/>
        <v>0</v>
      </c>
      <c r="I163" s="69">
        <f t="shared" ref="I163:J163" si="96">I463</f>
        <v>200</v>
      </c>
      <c r="J163" s="69">
        <f t="shared" si="96"/>
        <v>0</v>
      </c>
      <c r="K163" s="69">
        <f t="shared" si="95"/>
        <v>0</v>
      </c>
      <c r="L163" s="241">
        <f>K163+I163+H163+G163+F163</f>
        <v>200</v>
      </c>
    </row>
    <row r="164" spans="1:12" ht="18" customHeight="1" x14ac:dyDescent="0.3">
      <c r="A164" s="144"/>
      <c r="B164" s="213" t="s">
        <v>62</v>
      </c>
      <c r="C164" s="40" t="s">
        <v>5</v>
      </c>
      <c r="D164" s="53">
        <v>0</v>
      </c>
      <c r="E164" s="53">
        <f>E165+E166</f>
        <v>1</v>
      </c>
      <c r="F164" s="53">
        <f>F165+F166</f>
        <v>1</v>
      </c>
      <c r="G164" s="53">
        <f>G165+G166</f>
        <v>1</v>
      </c>
      <c r="H164" s="53">
        <f>H165+H167</f>
        <v>1</v>
      </c>
      <c r="I164" s="54">
        <f>I165+I166</f>
        <v>0</v>
      </c>
      <c r="J164" s="54">
        <f>J165+J166</f>
        <v>0</v>
      </c>
      <c r="K164" s="54">
        <f>K165+K166</f>
        <v>0</v>
      </c>
      <c r="L164" s="239">
        <f>K164+I164+H164+G164+F164+E164</f>
        <v>4</v>
      </c>
    </row>
    <row r="165" spans="1:12" ht="18" customHeight="1" x14ac:dyDescent="0.3">
      <c r="A165" s="144"/>
      <c r="B165" s="214"/>
      <c r="C165" s="40" t="s">
        <v>8</v>
      </c>
      <c r="D165" s="53">
        <v>0</v>
      </c>
      <c r="E165" s="53">
        <v>1</v>
      </c>
      <c r="F165" s="53">
        <v>1</v>
      </c>
      <c r="G165" s="53">
        <v>1</v>
      </c>
      <c r="H165" s="53">
        <v>1</v>
      </c>
      <c r="I165" s="54">
        <v>0</v>
      </c>
      <c r="J165" s="54">
        <v>0</v>
      </c>
      <c r="K165" s="54">
        <v>0</v>
      </c>
      <c r="L165" s="239">
        <f>K165+I165+H165+G165+F165+E165</f>
        <v>4</v>
      </c>
    </row>
    <row r="166" spans="1:12" ht="18" customHeight="1" x14ac:dyDescent="0.3">
      <c r="A166" s="144"/>
      <c r="B166" s="214"/>
      <c r="C166" s="40" t="s">
        <v>9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54">
        <v>0</v>
      </c>
      <c r="L166" s="24"/>
    </row>
    <row r="167" spans="1:12" ht="18" customHeight="1" x14ac:dyDescent="0.3">
      <c r="A167" s="144"/>
      <c r="B167" s="214"/>
      <c r="C167" s="40" t="s">
        <v>10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54">
        <v>0</v>
      </c>
      <c r="L167" s="24"/>
    </row>
    <row r="168" spans="1:12" ht="50.25" customHeight="1" thickBot="1" x14ac:dyDescent="0.35">
      <c r="A168" s="144"/>
      <c r="B168" s="215"/>
      <c r="C168" s="40" t="s">
        <v>11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4">
        <v>1</v>
      </c>
      <c r="J168" s="54">
        <v>1</v>
      </c>
      <c r="K168" s="54">
        <v>1</v>
      </c>
      <c r="L168" s="24"/>
    </row>
    <row r="169" spans="1:12" ht="18" customHeight="1" x14ac:dyDescent="0.3">
      <c r="A169" s="144"/>
      <c r="B169" s="151" t="s">
        <v>18</v>
      </c>
      <c r="C169" s="40" t="s">
        <v>5</v>
      </c>
      <c r="D169" s="53">
        <v>0</v>
      </c>
      <c r="E169" s="53">
        <f>E170+E171+E173</f>
        <v>10</v>
      </c>
      <c r="F169" s="53">
        <f>F170+F171+F173</f>
        <v>946.3</v>
      </c>
      <c r="G169" s="53">
        <f>G170+G171+G172+G173</f>
        <v>748</v>
      </c>
      <c r="H169" s="53">
        <f>H170+H171+H173</f>
        <v>3427.7</v>
      </c>
      <c r="I169" s="54">
        <f>I170+I171+I173</f>
        <v>1900.8</v>
      </c>
      <c r="J169" s="54">
        <v>0</v>
      </c>
      <c r="K169" s="54">
        <v>0</v>
      </c>
      <c r="L169" s="243">
        <f>K169+I169+H169+G169+F169+E169+D169</f>
        <v>7032.8</v>
      </c>
    </row>
    <row r="170" spans="1:12" ht="18" customHeight="1" x14ac:dyDescent="0.3">
      <c r="A170" s="144"/>
      <c r="B170" s="214"/>
      <c r="C170" s="40" t="s">
        <v>8</v>
      </c>
      <c r="D170" s="53">
        <v>0</v>
      </c>
      <c r="E170" s="70">
        <f>E220+E270</f>
        <v>10</v>
      </c>
      <c r="F170" s="53">
        <f>F340+F385+F390+F395+F400+F405+F410</f>
        <v>946.3</v>
      </c>
      <c r="G170" s="53">
        <f>G415+G420</f>
        <v>748</v>
      </c>
      <c r="H170" s="53">
        <v>3427.7</v>
      </c>
      <c r="I170" s="54">
        <f>I300+I365+I370+I375</f>
        <v>1900.8</v>
      </c>
      <c r="J170" s="54">
        <v>0</v>
      </c>
      <c r="K170" s="54">
        <v>0</v>
      </c>
      <c r="L170" s="71">
        <f>K170+I170+H170+G170+F170+E170+D170</f>
        <v>7032.8</v>
      </c>
    </row>
    <row r="171" spans="1:12" ht="18" customHeight="1" x14ac:dyDescent="0.3">
      <c r="A171" s="144"/>
      <c r="B171" s="214"/>
      <c r="C171" s="40" t="s">
        <v>9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54">
        <v>0</v>
      </c>
      <c r="L171" s="71"/>
    </row>
    <row r="172" spans="1:12" ht="18" customHeight="1" x14ac:dyDescent="0.3">
      <c r="A172" s="144"/>
      <c r="B172" s="214"/>
      <c r="C172" s="40" t="s">
        <v>10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54">
        <v>0</v>
      </c>
      <c r="L172" s="71"/>
    </row>
    <row r="173" spans="1:12" ht="39" customHeight="1" thickBot="1" x14ac:dyDescent="0.35">
      <c r="A173" s="212"/>
      <c r="B173" s="222"/>
      <c r="C173" s="64" t="s">
        <v>11</v>
      </c>
      <c r="D173" s="65">
        <v>0</v>
      </c>
      <c r="E173" s="65">
        <v>0</v>
      </c>
      <c r="F173" s="65">
        <v>0</v>
      </c>
      <c r="G173" s="65">
        <f>G418+G423</f>
        <v>0</v>
      </c>
      <c r="H173" s="65">
        <v>0</v>
      </c>
      <c r="I173" s="66">
        <v>0</v>
      </c>
      <c r="J173" s="66">
        <v>0</v>
      </c>
      <c r="K173" s="66">
        <v>0</v>
      </c>
      <c r="L173" s="72"/>
    </row>
    <row r="174" spans="1:12" ht="21" customHeight="1" x14ac:dyDescent="0.3">
      <c r="A174" s="155" t="s">
        <v>109</v>
      </c>
      <c r="B174" s="216" t="s">
        <v>77</v>
      </c>
      <c r="C174" s="124" t="s">
        <v>5</v>
      </c>
      <c r="D174" s="48">
        <f>D175+D176+D177+D178</f>
        <v>0</v>
      </c>
      <c r="E174" s="48">
        <f t="shared" ref="E174:K174" si="97">E175+E176+E177+E178</f>
        <v>1029</v>
      </c>
      <c r="F174" s="48">
        <f t="shared" si="97"/>
        <v>0</v>
      </c>
      <c r="G174" s="48">
        <f t="shared" si="97"/>
        <v>0</v>
      </c>
      <c r="H174" s="48">
        <f t="shared" si="97"/>
        <v>0</v>
      </c>
      <c r="I174" s="73">
        <f t="shared" ref="I174:J174" si="98">I175+I176+I177+I178</f>
        <v>0</v>
      </c>
      <c r="J174" s="73">
        <f t="shared" si="98"/>
        <v>0</v>
      </c>
      <c r="K174" s="73">
        <f t="shared" si="97"/>
        <v>0</v>
      </c>
      <c r="L174" s="107">
        <f t="shared" si="17"/>
        <v>1029</v>
      </c>
    </row>
    <row r="175" spans="1:12" ht="21" customHeight="1" x14ac:dyDescent="0.3">
      <c r="A175" s="155"/>
      <c r="B175" s="148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L175" s="22">
        <f t="shared" si="17"/>
        <v>72</v>
      </c>
    </row>
    <row r="176" spans="1:12" ht="21.6" customHeight="1" x14ac:dyDescent="0.3">
      <c r="A176" s="155"/>
      <c r="B176" s="148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22">
        <f t="shared" si="17"/>
        <v>957</v>
      </c>
    </row>
    <row r="177" spans="1:12" ht="20.399999999999999" customHeight="1" x14ac:dyDescent="0.3">
      <c r="A177" s="155"/>
      <c r="B177" s="148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19">
        <v>0</v>
      </c>
      <c r="L177" s="22">
        <f t="shared" si="17"/>
        <v>0</v>
      </c>
    </row>
    <row r="178" spans="1:12" ht="21.6" customHeight="1" x14ac:dyDescent="0.3">
      <c r="A178" s="156"/>
      <c r="B178" s="148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22">
        <f t="shared" si="17"/>
        <v>0</v>
      </c>
    </row>
    <row r="179" spans="1:12" ht="18" customHeight="1" x14ac:dyDescent="0.3">
      <c r="A179" s="137" t="s">
        <v>51</v>
      </c>
      <c r="B179" s="148"/>
      <c r="C179" s="23" t="s">
        <v>5</v>
      </c>
      <c r="D179" s="18">
        <f>D180+D181+D182+D183</f>
        <v>0</v>
      </c>
      <c r="E179" s="18">
        <f t="shared" ref="E179:K179" si="99">E180+E181+E182+E183</f>
        <v>892.5</v>
      </c>
      <c r="F179" s="18">
        <f t="shared" si="99"/>
        <v>0</v>
      </c>
      <c r="G179" s="18">
        <f t="shared" si="99"/>
        <v>0</v>
      </c>
      <c r="H179" s="18">
        <f t="shared" si="99"/>
        <v>0</v>
      </c>
      <c r="I179" s="19">
        <f t="shared" ref="I179:J179" si="100">I180+I181+I182+I183</f>
        <v>0</v>
      </c>
      <c r="J179" s="19">
        <f t="shared" si="100"/>
        <v>0</v>
      </c>
      <c r="K179" s="19">
        <f t="shared" si="99"/>
        <v>0</v>
      </c>
      <c r="L179" s="22">
        <f t="shared" si="17"/>
        <v>892.5</v>
      </c>
    </row>
    <row r="180" spans="1:12" ht="18" customHeight="1" x14ac:dyDescent="0.3">
      <c r="A180" s="155"/>
      <c r="B180" s="148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22">
        <f t="shared" si="17"/>
        <v>62.5</v>
      </c>
    </row>
    <row r="181" spans="1:12" ht="18" customHeight="1" x14ac:dyDescent="0.3">
      <c r="A181" s="155"/>
      <c r="B181" s="148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19">
        <v>0</v>
      </c>
      <c r="L181" s="22">
        <f t="shared" si="17"/>
        <v>830</v>
      </c>
    </row>
    <row r="182" spans="1:12" ht="18" customHeight="1" x14ac:dyDescent="0.3">
      <c r="A182" s="155"/>
      <c r="B182" s="148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L182" s="22">
        <f t="shared" si="17"/>
        <v>0</v>
      </c>
    </row>
    <row r="183" spans="1:12" ht="22.95" customHeight="1" x14ac:dyDescent="0.3">
      <c r="A183" s="156"/>
      <c r="B183" s="148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L183" s="22">
        <f t="shared" si="17"/>
        <v>0</v>
      </c>
    </row>
    <row r="184" spans="1:12" ht="21" customHeight="1" x14ac:dyDescent="0.3">
      <c r="A184" s="137" t="s">
        <v>52</v>
      </c>
      <c r="B184" s="148"/>
      <c r="C184" s="23" t="s">
        <v>5</v>
      </c>
      <c r="D184" s="18">
        <f>D185+D186+D187+D188</f>
        <v>0</v>
      </c>
      <c r="E184" s="18">
        <f t="shared" ref="E184:K184" si="101">E185+E186+E187+E188</f>
        <v>384.95</v>
      </c>
      <c r="F184" s="18">
        <f t="shared" si="101"/>
        <v>0</v>
      </c>
      <c r="G184" s="18">
        <f t="shared" si="101"/>
        <v>0</v>
      </c>
      <c r="H184" s="18">
        <f t="shared" si="101"/>
        <v>0</v>
      </c>
      <c r="I184" s="19">
        <f t="shared" ref="I184:J184" si="102">I185+I186+I187+I188</f>
        <v>0</v>
      </c>
      <c r="J184" s="19">
        <f t="shared" si="102"/>
        <v>0</v>
      </c>
      <c r="K184" s="19">
        <f t="shared" si="101"/>
        <v>0</v>
      </c>
      <c r="L184" s="22">
        <f t="shared" si="17"/>
        <v>384.95</v>
      </c>
    </row>
    <row r="185" spans="1:12" ht="19.2" customHeight="1" x14ac:dyDescent="0.3">
      <c r="A185" s="155"/>
      <c r="B185" s="148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L185" s="22">
        <f t="shared" si="17"/>
        <v>26.95</v>
      </c>
    </row>
    <row r="186" spans="1:12" ht="21.6" customHeight="1" x14ac:dyDescent="0.3">
      <c r="A186" s="155"/>
      <c r="B186" s="148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22">
        <f t="shared" si="17"/>
        <v>358</v>
      </c>
    </row>
    <row r="187" spans="1:12" ht="23.4" customHeight="1" x14ac:dyDescent="0.3">
      <c r="A187" s="155"/>
      <c r="B187" s="148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22">
        <f t="shared" si="17"/>
        <v>0</v>
      </c>
    </row>
    <row r="188" spans="1:12" ht="22.2" customHeight="1" x14ac:dyDescent="0.3">
      <c r="A188" s="156"/>
      <c r="B188" s="148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L188" s="22">
        <f t="shared" si="17"/>
        <v>0</v>
      </c>
    </row>
    <row r="189" spans="1:12" ht="18.600000000000001" customHeight="1" x14ac:dyDescent="0.3">
      <c r="A189" s="137" t="s">
        <v>90</v>
      </c>
      <c r="B189" s="148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0</v>
      </c>
      <c r="J189" s="19">
        <f>J190+J191+J192+J193</f>
        <v>556.80000000000007</v>
      </c>
      <c r="K189" s="19">
        <f>K190+K191+K192+K193</f>
        <v>0</v>
      </c>
      <c r="L189" s="22">
        <f>K189+H189+G189</f>
        <v>0</v>
      </c>
    </row>
    <row r="190" spans="1:12" ht="18" customHeight="1" x14ac:dyDescent="0.3">
      <c r="A190" s="155"/>
      <c r="B190" s="148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47.2</v>
      </c>
      <c r="K190" s="19">
        <v>0</v>
      </c>
      <c r="L190" s="22">
        <f>K190+H190+G190+F190</f>
        <v>0</v>
      </c>
    </row>
    <row r="191" spans="1:12" ht="18.600000000000001" customHeight="1" x14ac:dyDescent="0.3">
      <c r="A191" s="155"/>
      <c r="B191" s="148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509.6</v>
      </c>
      <c r="K191" s="19">
        <v>0</v>
      </c>
      <c r="L191" s="22">
        <f>K191+H191+G191</f>
        <v>0</v>
      </c>
    </row>
    <row r="192" spans="1:12" ht="18.600000000000001" customHeight="1" x14ac:dyDescent="0.3">
      <c r="A192" s="155"/>
      <c r="B192" s="148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22">
        <f>K192+H192+G192</f>
        <v>0</v>
      </c>
    </row>
    <row r="193" spans="1:12" ht="19.2" customHeight="1" x14ac:dyDescent="0.3">
      <c r="A193" s="156"/>
      <c r="B193" s="148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L193" s="22">
        <f>K193+H193+G193</f>
        <v>0</v>
      </c>
    </row>
    <row r="194" spans="1:12" ht="26.4" customHeight="1" x14ac:dyDescent="0.3">
      <c r="A194" s="137" t="s">
        <v>84</v>
      </c>
      <c r="B194" s="148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19">
        <f>K195+K196+K197+K198</f>
        <v>0</v>
      </c>
      <c r="L194" s="22">
        <f>K194+H194+G194+F194+E194+D194</f>
        <v>373.7</v>
      </c>
    </row>
    <row r="195" spans="1:12" ht="21.6" customHeight="1" x14ac:dyDescent="0.3">
      <c r="A195" s="155"/>
      <c r="B195" s="148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L195" s="22">
        <f>K195+H195+G195+F195+E195+D195</f>
        <v>373.7</v>
      </c>
    </row>
    <row r="196" spans="1:12" ht="27" customHeight="1" x14ac:dyDescent="0.3">
      <c r="A196" s="155"/>
      <c r="B196" s="148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L196" s="22">
        <f>K196+H196+G196+F196+E196+D196</f>
        <v>0</v>
      </c>
    </row>
    <row r="197" spans="1:12" ht="25.95" customHeight="1" x14ac:dyDescent="0.3">
      <c r="A197" s="155"/>
      <c r="B197" s="148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L197" s="22"/>
    </row>
    <row r="198" spans="1:12" ht="26.4" customHeight="1" x14ac:dyDescent="0.3">
      <c r="A198" s="156"/>
      <c r="B198" s="148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L198" s="22">
        <f>F198+G198+H198+K198</f>
        <v>0</v>
      </c>
    </row>
    <row r="199" spans="1:12" ht="24" hidden="1" customHeight="1" x14ac:dyDescent="0.3">
      <c r="A199" s="137" t="s">
        <v>91</v>
      </c>
      <c r="B199" s="148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19">
        <f>K200+K201+K202+K203</f>
        <v>0</v>
      </c>
      <c r="L199" s="22">
        <f t="shared" ref="L199:L204" si="103">K199+H199+G199</f>
        <v>0</v>
      </c>
    </row>
    <row r="200" spans="1:12" ht="25.2" hidden="1" customHeight="1" x14ac:dyDescent="0.3">
      <c r="A200" s="166"/>
      <c r="B200" s="148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22">
        <f t="shared" si="103"/>
        <v>0</v>
      </c>
    </row>
    <row r="201" spans="1:12" ht="24" hidden="1" customHeight="1" x14ac:dyDescent="0.3">
      <c r="A201" s="166"/>
      <c r="B201" s="148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L201" s="22">
        <f t="shared" si="103"/>
        <v>0</v>
      </c>
    </row>
    <row r="202" spans="1:12" ht="25.95" hidden="1" customHeight="1" x14ac:dyDescent="0.3">
      <c r="A202" s="166"/>
      <c r="B202" s="148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19">
        <v>0</v>
      </c>
      <c r="L202" s="22">
        <f t="shared" si="103"/>
        <v>0</v>
      </c>
    </row>
    <row r="203" spans="1:12" ht="27" hidden="1" customHeight="1" x14ac:dyDescent="0.3">
      <c r="A203" s="167"/>
      <c r="B203" s="148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2">
        <f t="shared" si="103"/>
        <v>0</v>
      </c>
    </row>
    <row r="204" spans="1:12" ht="22.2" customHeight="1" x14ac:dyDescent="0.3">
      <c r="A204" s="137" t="s">
        <v>119</v>
      </c>
      <c r="B204" s="148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0</v>
      </c>
      <c r="J204" s="19">
        <f>J205+J206+J207+J208</f>
        <v>3795</v>
      </c>
      <c r="K204" s="19">
        <f>K205+K206+K207+K208</f>
        <v>0</v>
      </c>
      <c r="L204" s="22">
        <f t="shared" si="103"/>
        <v>0</v>
      </c>
    </row>
    <row r="205" spans="1:12" ht="20.399999999999999" customHeight="1" x14ac:dyDescent="0.3">
      <c r="A205" s="155"/>
      <c r="B205" s="148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265.7</v>
      </c>
      <c r="K205" s="19">
        <v>0</v>
      </c>
      <c r="L205" s="22">
        <f>K205+H205</f>
        <v>0</v>
      </c>
    </row>
    <row r="206" spans="1:12" ht="21" customHeight="1" x14ac:dyDescent="0.3">
      <c r="A206" s="155"/>
      <c r="B206" s="148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3529.3</v>
      </c>
      <c r="K206" s="19">
        <v>0</v>
      </c>
      <c r="L206" s="22">
        <f>K206+H206</f>
        <v>0</v>
      </c>
    </row>
    <row r="207" spans="1:12" ht="22.95" customHeight="1" x14ac:dyDescent="0.3">
      <c r="A207" s="155"/>
      <c r="B207" s="148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2"/>
    </row>
    <row r="208" spans="1:12" ht="24.75" customHeight="1" x14ac:dyDescent="0.3">
      <c r="A208" s="156"/>
      <c r="B208" s="148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L208" s="22"/>
    </row>
    <row r="209" spans="1:14" ht="22.95" customHeight="1" x14ac:dyDescent="0.3">
      <c r="A209" s="137" t="s">
        <v>110</v>
      </c>
      <c r="B209" s="148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0</v>
      </c>
      <c r="J209" s="19">
        <f>J210+J211+J212+J213</f>
        <v>1529</v>
      </c>
      <c r="K209" s="19">
        <f>K210+K211+K212+K213</f>
        <v>0</v>
      </c>
      <c r="L209" s="22">
        <f>K209+H209</f>
        <v>0</v>
      </c>
    </row>
    <row r="210" spans="1:14" ht="22.95" customHeight="1" x14ac:dyDescent="0.3">
      <c r="A210" s="172"/>
      <c r="B210" s="148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107.1</v>
      </c>
      <c r="K210" s="19">
        <v>0</v>
      </c>
      <c r="L210" s="22">
        <f>K210+H210</f>
        <v>0</v>
      </c>
    </row>
    <row r="211" spans="1:14" ht="20.399999999999999" customHeight="1" x14ac:dyDescent="0.3">
      <c r="A211" s="172"/>
      <c r="B211" s="148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1421.9</v>
      </c>
      <c r="K211" s="19">
        <v>0</v>
      </c>
      <c r="L211" s="22">
        <f>K211+H211</f>
        <v>0</v>
      </c>
    </row>
    <row r="212" spans="1:14" ht="19.2" customHeight="1" x14ac:dyDescent="0.3">
      <c r="A212" s="172"/>
      <c r="B212" s="148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22"/>
    </row>
    <row r="213" spans="1:14" ht="19.95" customHeight="1" x14ac:dyDescent="0.3">
      <c r="A213" s="223"/>
      <c r="B213" s="149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19">
        <v>0</v>
      </c>
      <c r="L213" s="22"/>
    </row>
    <row r="214" spans="1:14" ht="18" customHeight="1" x14ac:dyDescent="0.3">
      <c r="A214" s="143" t="s">
        <v>73</v>
      </c>
      <c r="B214" s="139" t="s">
        <v>17</v>
      </c>
      <c r="C214" s="23" t="s">
        <v>5</v>
      </c>
      <c r="D214" s="18">
        <f>D215+D216+D217+D218</f>
        <v>250.6</v>
      </c>
      <c r="E214" s="18">
        <f t="shared" ref="E214:K214" si="104">E215+E216+E217+E218</f>
        <v>46.3</v>
      </c>
      <c r="F214" s="18">
        <f t="shared" si="104"/>
        <v>0</v>
      </c>
      <c r="G214" s="18">
        <f t="shared" si="104"/>
        <v>0</v>
      </c>
      <c r="H214" s="18">
        <f t="shared" si="104"/>
        <v>0</v>
      </c>
      <c r="I214" s="19">
        <f t="shared" ref="I214:J214" si="105">I215+I216+I217+I218</f>
        <v>0</v>
      </c>
      <c r="J214" s="19">
        <f t="shared" si="105"/>
        <v>0</v>
      </c>
      <c r="K214" s="19">
        <f t="shared" si="104"/>
        <v>0</v>
      </c>
      <c r="L214" s="22">
        <f t="shared" si="17"/>
        <v>296.89999999999998</v>
      </c>
    </row>
    <row r="215" spans="1:14" ht="18" customHeight="1" x14ac:dyDescent="0.3">
      <c r="A215" s="146"/>
      <c r="B215" s="148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L215" s="22">
        <f t="shared" si="17"/>
        <v>296.89999999999998</v>
      </c>
    </row>
    <row r="216" spans="1:14" ht="19.2" customHeight="1" x14ac:dyDescent="0.3">
      <c r="A216" s="146"/>
      <c r="B216" s="148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19">
        <v>0</v>
      </c>
      <c r="L216" s="22">
        <f t="shared" si="17"/>
        <v>0</v>
      </c>
    </row>
    <row r="217" spans="1:14" ht="16.95" customHeight="1" x14ac:dyDescent="0.3">
      <c r="A217" s="146"/>
      <c r="B217" s="148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L217" s="22">
        <f t="shared" si="17"/>
        <v>0</v>
      </c>
    </row>
    <row r="218" spans="1:14" ht="17.399999999999999" customHeight="1" x14ac:dyDescent="0.3">
      <c r="A218" s="146"/>
      <c r="B218" s="148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19">
        <v>0</v>
      </c>
      <c r="L218" s="22">
        <f>D218+E218+F218+G218+H218+K218</f>
        <v>0</v>
      </c>
    </row>
    <row r="219" spans="1:14" ht="17.399999999999999" customHeight="1" x14ac:dyDescent="0.3">
      <c r="A219" s="144"/>
      <c r="B219" s="139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22">
        <f>D219+E219+F219+G219+H219+K219</f>
        <v>10</v>
      </c>
    </row>
    <row r="220" spans="1:14" ht="20.399999999999999" customHeight="1" x14ac:dyDescent="0.3">
      <c r="A220" s="144"/>
      <c r="B220" s="141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L220" s="22">
        <f>K220+I220+E220</f>
        <v>10</v>
      </c>
    </row>
    <row r="221" spans="1:14" ht="18.600000000000001" customHeight="1" x14ac:dyDescent="0.3">
      <c r="A221" s="144"/>
      <c r="B221" s="141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L221" s="22"/>
    </row>
    <row r="222" spans="1:14" ht="19.2" customHeight="1" x14ac:dyDescent="0.3">
      <c r="A222" s="144"/>
      <c r="B222" s="141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19">
        <v>0</v>
      </c>
      <c r="L222" s="22"/>
    </row>
    <row r="223" spans="1:14" ht="17.399999999999999" customHeight="1" x14ac:dyDescent="0.3">
      <c r="A223" s="145"/>
      <c r="B223" s="142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22"/>
    </row>
    <row r="224" spans="1:14" ht="19.95" customHeight="1" x14ac:dyDescent="0.3">
      <c r="A224" s="136" t="s">
        <v>41</v>
      </c>
      <c r="B224" s="139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K224" si="106">F225+F226+F227+F228</f>
        <v>0</v>
      </c>
      <c r="G224" s="18">
        <f t="shared" si="106"/>
        <v>0</v>
      </c>
      <c r="H224" s="18">
        <f t="shared" si="106"/>
        <v>0</v>
      </c>
      <c r="I224" s="19">
        <f t="shared" ref="I224:J224" si="107">I225+I226+I227+I228</f>
        <v>0</v>
      </c>
      <c r="J224" s="19">
        <f t="shared" si="107"/>
        <v>0</v>
      </c>
      <c r="K224" s="19">
        <f t="shared" si="106"/>
        <v>0</v>
      </c>
      <c r="L224" s="22">
        <f t="shared" ref="L224:L226" si="108">D224+E224+F224+G224+H224+K224</f>
        <v>911.9</v>
      </c>
      <c r="N224" s="71"/>
    </row>
    <row r="225" spans="1:14" ht="18.600000000000001" customHeight="1" x14ac:dyDescent="0.3">
      <c r="A225" s="136"/>
      <c r="B225" s="141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22">
        <f t="shared" si="108"/>
        <v>911.9</v>
      </c>
      <c r="N225" s="71"/>
    </row>
    <row r="226" spans="1:14" ht="19.95" customHeight="1" x14ac:dyDescent="0.3">
      <c r="A226" s="136"/>
      <c r="B226" s="141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L226" s="22">
        <f t="shared" si="108"/>
        <v>0</v>
      </c>
      <c r="N226" s="71"/>
    </row>
    <row r="227" spans="1:14" ht="19.2" customHeight="1" x14ac:dyDescent="0.3">
      <c r="A227" s="136"/>
      <c r="B227" s="141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L227" s="22">
        <f t="shared" ref="L227:L228" si="109">D227+E227+F227+G227+H227+K227</f>
        <v>0</v>
      </c>
    </row>
    <row r="228" spans="1:14" ht="20.399999999999999" customHeight="1" x14ac:dyDescent="0.3">
      <c r="A228" s="136"/>
      <c r="B228" s="141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19">
        <v>0</v>
      </c>
      <c r="L228" s="22">
        <f t="shared" si="109"/>
        <v>0</v>
      </c>
    </row>
    <row r="229" spans="1:14" ht="23.4" customHeight="1" x14ac:dyDescent="0.3">
      <c r="A229" s="137" t="s">
        <v>92</v>
      </c>
      <c r="B229" s="141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19">
        <f>K230+K231+K232+K233</f>
        <v>0</v>
      </c>
      <c r="L229" s="22">
        <f>K229+H229+G229</f>
        <v>40995.5</v>
      </c>
    </row>
    <row r="230" spans="1:14" ht="21.6" customHeight="1" x14ac:dyDescent="0.3">
      <c r="A230" s="166"/>
      <c r="B230" s="141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19">
        <v>0</v>
      </c>
      <c r="L230" s="22">
        <f>K230+H230+G230</f>
        <v>7763</v>
      </c>
    </row>
    <row r="231" spans="1:14" ht="21" customHeight="1" x14ac:dyDescent="0.3">
      <c r="A231" s="166"/>
      <c r="B231" s="141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19">
        <v>0</v>
      </c>
      <c r="L231" s="22">
        <f>K231+H231+G231</f>
        <v>33232.5</v>
      </c>
    </row>
    <row r="232" spans="1:14" ht="20.399999999999999" customHeight="1" x14ac:dyDescent="0.3">
      <c r="A232" s="166"/>
      <c r="B232" s="141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L232" s="22">
        <f>K232+H232+G232</f>
        <v>0</v>
      </c>
    </row>
    <row r="233" spans="1:14" ht="24.6" customHeight="1" x14ac:dyDescent="0.3">
      <c r="A233" s="167"/>
      <c r="B233" s="141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22">
        <f>K233+H233+G233</f>
        <v>0</v>
      </c>
    </row>
    <row r="234" spans="1:14" ht="19.95" customHeight="1" x14ac:dyDescent="0.3">
      <c r="A234" s="137" t="s">
        <v>85</v>
      </c>
      <c r="B234" s="141"/>
      <c r="C234" s="23" t="s">
        <v>5</v>
      </c>
      <c r="D234" s="18">
        <f>D235+D236+D237+D238</f>
        <v>0</v>
      </c>
      <c r="E234" s="18">
        <v>10</v>
      </c>
      <c r="F234" s="18">
        <f t="shared" ref="F234:K234" si="110">F235+F236+F237+F238</f>
        <v>0</v>
      </c>
      <c r="G234" s="18">
        <f t="shared" si="110"/>
        <v>0</v>
      </c>
      <c r="H234" s="18">
        <f t="shared" si="110"/>
        <v>0</v>
      </c>
      <c r="I234" s="19">
        <f t="shared" si="110"/>
        <v>0</v>
      </c>
      <c r="J234" s="19">
        <f t="shared" si="110"/>
        <v>0</v>
      </c>
      <c r="K234" s="19">
        <f t="shared" si="110"/>
        <v>0</v>
      </c>
      <c r="L234" s="22">
        <f>K234+H234+G234+F234+E234</f>
        <v>10</v>
      </c>
    </row>
    <row r="235" spans="1:14" ht="18" customHeight="1" x14ac:dyDescent="0.3">
      <c r="A235" s="155"/>
      <c r="B235" s="141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19">
        <v>0</v>
      </c>
      <c r="L235" s="22">
        <f>E235+F235+G235+H235+K235</f>
        <v>10</v>
      </c>
    </row>
    <row r="236" spans="1:14" ht="19.2" customHeight="1" x14ac:dyDescent="0.3">
      <c r="A236" s="155"/>
      <c r="B236" s="141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L236" s="22"/>
    </row>
    <row r="237" spans="1:14" ht="18.600000000000001" customHeight="1" x14ac:dyDescent="0.3">
      <c r="A237" s="155"/>
      <c r="B237" s="141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22"/>
    </row>
    <row r="238" spans="1:14" ht="19.95" customHeight="1" x14ac:dyDescent="0.3">
      <c r="A238" s="156"/>
      <c r="B238" s="141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22"/>
    </row>
    <row r="239" spans="1:14" ht="18.600000000000001" customHeight="1" x14ac:dyDescent="0.3">
      <c r="A239" s="137" t="s">
        <v>75</v>
      </c>
      <c r="B239" s="141"/>
      <c r="C239" s="23" t="s">
        <v>5</v>
      </c>
      <c r="D239" s="18">
        <f>D240+D241+D242+D243</f>
        <v>0</v>
      </c>
      <c r="E239" s="18">
        <f>E240+E241+E243</f>
        <v>9887</v>
      </c>
      <c r="F239" s="18">
        <f t="shared" ref="F239:K239" si="111">F240+F241+F242+F243</f>
        <v>0</v>
      </c>
      <c r="G239" s="18">
        <f t="shared" si="111"/>
        <v>0</v>
      </c>
      <c r="H239" s="18">
        <f t="shared" si="111"/>
        <v>0</v>
      </c>
      <c r="I239" s="19">
        <f t="shared" si="111"/>
        <v>0</v>
      </c>
      <c r="J239" s="19">
        <f t="shared" si="111"/>
        <v>0</v>
      </c>
      <c r="K239" s="19">
        <f t="shared" si="111"/>
        <v>0</v>
      </c>
      <c r="L239" s="22">
        <f>K239+H239+G239+F239+E239+D239</f>
        <v>9887</v>
      </c>
    </row>
    <row r="240" spans="1:14" ht="18.600000000000001" customHeight="1" x14ac:dyDescent="0.3">
      <c r="A240" s="155"/>
      <c r="B240" s="141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22">
        <f>K240+H240+G240+F240+E240+D240</f>
        <v>692.1</v>
      </c>
    </row>
    <row r="241" spans="1:12" ht="20.399999999999999" customHeight="1" x14ac:dyDescent="0.3">
      <c r="A241" s="155"/>
      <c r="B241" s="141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19">
        <v>0</v>
      </c>
      <c r="L241" s="22">
        <f>K241+H241+G241+F241+E241+D241</f>
        <v>9194.9</v>
      </c>
    </row>
    <row r="242" spans="1:12" ht="19.95" customHeight="1" x14ac:dyDescent="0.3">
      <c r="A242" s="155"/>
      <c r="B242" s="141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L242" s="22"/>
    </row>
    <row r="243" spans="1:12" ht="18.600000000000001" customHeight="1" x14ac:dyDescent="0.3">
      <c r="A243" s="156"/>
      <c r="B243" s="141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L243" s="22"/>
    </row>
    <row r="244" spans="1:12" ht="18.600000000000001" customHeight="1" x14ac:dyDescent="0.3">
      <c r="A244" s="137" t="s">
        <v>86</v>
      </c>
      <c r="B244" s="141"/>
      <c r="C244" s="23" t="s">
        <v>5</v>
      </c>
      <c r="D244" s="18">
        <f>D245+D246+D247+D248</f>
        <v>0</v>
      </c>
      <c r="E244" s="18">
        <f>E245+E247</f>
        <v>118</v>
      </c>
      <c r="F244" s="18">
        <f t="shared" ref="F244:K244" si="112">F245+F246+F247+F248</f>
        <v>0</v>
      </c>
      <c r="G244" s="18">
        <f t="shared" si="112"/>
        <v>0</v>
      </c>
      <c r="H244" s="18">
        <f t="shared" si="112"/>
        <v>0</v>
      </c>
      <c r="I244" s="19">
        <f t="shared" si="112"/>
        <v>0</v>
      </c>
      <c r="J244" s="19">
        <f t="shared" si="112"/>
        <v>0</v>
      </c>
      <c r="K244" s="19">
        <f t="shared" si="112"/>
        <v>0</v>
      </c>
      <c r="L244" s="22">
        <f>K244+H244+G244+F244+E244</f>
        <v>118</v>
      </c>
    </row>
    <row r="245" spans="1:12" ht="18.600000000000001" customHeight="1" x14ac:dyDescent="0.3">
      <c r="A245" s="166"/>
      <c r="B245" s="141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22">
        <f>K245+H245+G245+F245+E245</f>
        <v>118</v>
      </c>
    </row>
    <row r="246" spans="1:12" ht="18.600000000000001" customHeight="1" x14ac:dyDescent="0.3">
      <c r="A246" s="166"/>
      <c r="B246" s="141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L246" s="22"/>
    </row>
    <row r="247" spans="1:12" ht="18.600000000000001" customHeight="1" x14ac:dyDescent="0.3">
      <c r="A247" s="166"/>
      <c r="B247" s="141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19">
        <v>0</v>
      </c>
      <c r="L247" s="22"/>
    </row>
    <row r="248" spans="1:12" ht="18.600000000000001" customHeight="1" x14ac:dyDescent="0.3">
      <c r="A248" s="167"/>
      <c r="B248" s="141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19">
        <v>0</v>
      </c>
      <c r="L248" s="22"/>
    </row>
    <row r="249" spans="1:12" ht="18.600000000000001" customHeight="1" x14ac:dyDescent="0.3">
      <c r="A249" s="137" t="s">
        <v>111</v>
      </c>
      <c r="B249" s="141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I250+I251+I253</f>
        <v>0</v>
      </c>
      <c r="J249" s="19">
        <f>J250+J251+J252+J253</f>
        <v>3600</v>
      </c>
      <c r="K249" s="19">
        <f>K250+K251+K252+K253</f>
        <v>0</v>
      </c>
      <c r="L249" s="22">
        <f>K249+H249+G249+F249</f>
        <v>0</v>
      </c>
    </row>
    <row r="250" spans="1:12" ht="18.600000000000001" customHeight="1" x14ac:dyDescent="0.3">
      <c r="A250" s="155"/>
      <c r="B250" s="141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1764</v>
      </c>
      <c r="K250" s="19">
        <v>0</v>
      </c>
      <c r="L250" s="22">
        <f>K250+H250+G250+F250</f>
        <v>0</v>
      </c>
    </row>
    <row r="251" spans="1:12" ht="18.600000000000001" customHeight="1" x14ac:dyDescent="0.3">
      <c r="A251" s="155"/>
      <c r="B251" s="141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L251" s="22">
        <f>K251+H251+G251</f>
        <v>0</v>
      </c>
    </row>
    <row r="252" spans="1:12" ht="18.600000000000001" customHeight="1" x14ac:dyDescent="0.3">
      <c r="A252" s="155"/>
      <c r="B252" s="141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19">
        <v>0</v>
      </c>
      <c r="L252" s="22"/>
    </row>
    <row r="253" spans="1:12" ht="18.600000000000001" customHeight="1" x14ac:dyDescent="0.3">
      <c r="A253" s="156"/>
      <c r="B253" s="141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1836</v>
      </c>
      <c r="K253" s="19">
        <v>0</v>
      </c>
      <c r="L253" s="22">
        <f>K253+H253+G253</f>
        <v>0</v>
      </c>
    </row>
    <row r="254" spans="1:12" ht="18.600000000000001" customHeight="1" x14ac:dyDescent="0.3">
      <c r="A254" s="155" t="s">
        <v>148</v>
      </c>
      <c r="B254" s="141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2000</v>
      </c>
      <c r="J254" s="19">
        <f>J255+J256+J257+J258</f>
        <v>0</v>
      </c>
      <c r="K254" s="19">
        <f>K255+K256+K257+K258</f>
        <v>0</v>
      </c>
      <c r="L254" s="22">
        <f>K254+H254+G254</f>
        <v>0</v>
      </c>
    </row>
    <row r="255" spans="1:12" ht="18.600000000000001" customHeight="1" x14ac:dyDescent="0.3">
      <c r="A255" s="166"/>
      <c r="B255" s="141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L255" s="22">
        <f>K255+H255+G255</f>
        <v>0</v>
      </c>
    </row>
    <row r="256" spans="1:12" ht="18.600000000000001" customHeight="1" x14ac:dyDescent="0.3">
      <c r="A256" s="166"/>
      <c r="B256" s="141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L256" s="22">
        <v>0</v>
      </c>
    </row>
    <row r="257" spans="1:12" ht="18.600000000000001" customHeight="1" x14ac:dyDescent="0.3">
      <c r="A257" s="166"/>
      <c r="B257" s="141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19">
        <v>0</v>
      </c>
      <c r="L257" s="22">
        <v>0</v>
      </c>
    </row>
    <row r="258" spans="1:12" ht="21.6" customHeight="1" x14ac:dyDescent="0.3">
      <c r="A258" s="167"/>
      <c r="B258" s="141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2000</v>
      </c>
      <c r="J258" s="19">
        <v>0</v>
      </c>
      <c r="K258" s="19">
        <v>0</v>
      </c>
      <c r="L258" s="22">
        <f>K258+H258+G258</f>
        <v>0</v>
      </c>
    </row>
    <row r="259" spans="1:12" ht="18" customHeight="1" x14ac:dyDescent="0.3">
      <c r="A259" s="136" t="s">
        <v>42</v>
      </c>
      <c r="B259" s="141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K259" si="113">F260+F261+F262+F263</f>
        <v>0</v>
      </c>
      <c r="G259" s="18">
        <f t="shared" si="113"/>
        <v>0</v>
      </c>
      <c r="H259" s="18">
        <f t="shared" si="113"/>
        <v>0</v>
      </c>
      <c r="I259" s="19">
        <f t="shared" ref="I259:J259" si="114">I260+I261+I262+I263</f>
        <v>0</v>
      </c>
      <c r="J259" s="19">
        <f t="shared" si="114"/>
        <v>1400</v>
      </c>
      <c r="K259" s="19">
        <f t="shared" si="113"/>
        <v>0</v>
      </c>
      <c r="L259" s="22">
        <f>K259+J259+I259+H259</f>
        <v>1400</v>
      </c>
    </row>
    <row r="260" spans="1:12" ht="18" customHeight="1" x14ac:dyDescent="0.3">
      <c r="A260" s="136"/>
      <c r="B260" s="141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19">
        <v>0</v>
      </c>
      <c r="L260" s="22">
        <f t="shared" ref="L260" si="115">D260+E260+F260+G260+H260+K260</f>
        <v>0</v>
      </c>
    </row>
    <row r="261" spans="1:12" ht="14.4" customHeight="1" x14ac:dyDescent="0.3">
      <c r="A261" s="136"/>
      <c r="B261" s="141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L261" s="22">
        <f t="shared" ref="L261:L262" si="116">D261+E261+F261+G261+H261+K261</f>
        <v>0</v>
      </c>
    </row>
    <row r="262" spans="1:12" ht="16.95" customHeight="1" x14ac:dyDescent="0.3">
      <c r="A262" s="136"/>
      <c r="B262" s="141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L262" s="22">
        <f t="shared" si="116"/>
        <v>0</v>
      </c>
    </row>
    <row r="263" spans="1:12" ht="18.600000000000001" customHeight="1" x14ac:dyDescent="0.3">
      <c r="A263" s="136"/>
      <c r="B263" s="141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1400</v>
      </c>
      <c r="K263" s="19">
        <v>0</v>
      </c>
      <c r="L263" s="22">
        <f>K263+J263+I263+H263</f>
        <v>1400</v>
      </c>
    </row>
    <row r="264" spans="1:12" ht="21.6" customHeight="1" x14ac:dyDescent="0.3">
      <c r="A264" s="244" t="s">
        <v>43</v>
      </c>
      <c r="B264" s="141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K264" si="117">G265+G266+G267+G268</f>
        <v>0</v>
      </c>
      <c r="H264" s="18">
        <f t="shared" si="117"/>
        <v>0</v>
      </c>
      <c r="I264" s="19">
        <f t="shared" ref="I264:J264" si="118">I265+I266+I267+I268</f>
        <v>0</v>
      </c>
      <c r="J264" s="19">
        <f t="shared" si="118"/>
        <v>0</v>
      </c>
      <c r="K264" s="19">
        <f t="shared" si="117"/>
        <v>20000</v>
      </c>
      <c r="L264" s="22">
        <f>K264+I264+D264</f>
        <v>20500.099999999999</v>
      </c>
    </row>
    <row r="265" spans="1:12" ht="18.600000000000001" customHeight="1" x14ac:dyDescent="0.3">
      <c r="A265" s="244"/>
      <c r="B265" s="141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L265" s="22">
        <f>K265+I265+D265</f>
        <v>500.1</v>
      </c>
    </row>
    <row r="266" spans="1:12" ht="19.95" customHeight="1" x14ac:dyDescent="0.3">
      <c r="A266" s="244"/>
      <c r="B266" s="141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19">
        <v>18600</v>
      </c>
      <c r="L266" s="22">
        <f>K266+I266</f>
        <v>18600</v>
      </c>
    </row>
    <row r="267" spans="1:12" ht="17.399999999999999" customHeight="1" x14ac:dyDescent="0.3">
      <c r="A267" s="244"/>
      <c r="B267" s="141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L267" s="22">
        <f t="shared" ref="L267:L338" si="119">D267+E267+F267+G267+H267+K267</f>
        <v>0</v>
      </c>
    </row>
    <row r="268" spans="1:12" ht="18.600000000000001" customHeight="1" x14ac:dyDescent="0.3">
      <c r="A268" s="244"/>
      <c r="B268" s="142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19">
        <v>1400</v>
      </c>
      <c r="L268" s="22">
        <f>K268+I268</f>
        <v>1400</v>
      </c>
    </row>
    <row r="269" spans="1:12" ht="21" hidden="1" customHeight="1" x14ac:dyDescent="0.3">
      <c r="A269" s="136"/>
      <c r="B269" s="139"/>
      <c r="C269" s="23"/>
      <c r="D269" s="18"/>
      <c r="E269" s="18"/>
      <c r="F269" s="18"/>
      <c r="G269" s="18"/>
      <c r="H269" s="18"/>
      <c r="I269" s="19"/>
      <c r="J269" s="19"/>
      <c r="K269" s="19"/>
      <c r="L269" s="22">
        <f>K269+H269+G269+E269</f>
        <v>0</v>
      </c>
    </row>
    <row r="270" spans="1:12" ht="20.399999999999999" hidden="1" customHeight="1" x14ac:dyDescent="0.3">
      <c r="A270" s="136"/>
      <c r="B270" s="141"/>
      <c r="C270" s="23"/>
      <c r="D270" s="18"/>
      <c r="E270" s="18"/>
      <c r="F270" s="18"/>
      <c r="G270" s="18"/>
      <c r="H270" s="18"/>
      <c r="I270" s="19"/>
      <c r="J270" s="19"/>
      <c r="K270" s="19"/>
      <c r="L270" s="22">
        <f>K270+H270+G270+F270+E270</f>
        <v>0</v>
      </c>
    </row>
    <row r="271" spans="1:12" ht="20.399999999999999" hidden="1" customHeight="1" x14ac:dyDescent="0.3">
      <c r="A271" s="136"/>
      <c r="B271" s="141"/>
      <c r="C271" s="23"/>
      <c r="D271" s="18"/>
      <c r="E271" s="18"/>
      <c r="F271" s="18"/>
      <c r="G271" s="18"/>
      <c r="H271" s="18"/>
      <c r="I271" s="19"/>
      <c r="J271" s="19"/>
      <c r="K271" s="19"/>
      <c r="L271" s="22"/>
    </row>
    <row r="272" spans="1:12" ht="21" hidden="1" customHeight="1" x14ac:dyDescent="0.3">
      <c r="A272" s="136"/>
      <c r="B272" s="141"/>
      <c r="C272" s="23"/>
      <c r="D272" s="18"/>
      <c r="E272" s="18"/>
      <c r="F272" s="18"/>
      <c r="G272" s="18"/>
      <c r="H272" s="18"/>
      <c r="I272" s="19"/>
      <c r="J272" s="19"/>
      <c r="K272" s="19"/>
      <c r="L272" s="22"/>
    </row>
    <row r="273" spans="1:13" ht="1.2" hidden="1" customHeight="1" x14ac:dyDescent="0.3">
      <c r="A273" s="136"/>
      <c r="B273" s="142"/>
      <c r="C273" s="23"/>
      <c r="D273" s="18"/>
      <c r="E273" s="18"/>
      <c r="F273" s="18"/>
      <c r="G273" s="18"/>
      <c r="H273" s="18"/>
      <c r="I273" s="19"/>
      <c r="J273" s="19"/>
      <c r="K273" s="19"/>
      <c r="L273" s="22"/>
    </row>
    <row r="274" spans="1:13" ht="18" customHeight="1" x14ac:dyDescent="0.3">
      <c r="A274" s="136" t="s">
        <v>99</v>
      </c>
      <c r="B274" s="139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0</v>
      </c>
      <c r="I274" s="19">
        <v>0</v>
      </c>
      <c r="J274" s="19">
        <v>0</v>
      </c>
      <c r="K274" s="19">
        <v>0</v>
      </c>
      <c r="L274" s="22">
        <f t="shared" si="119"/>
        <v>0</v>
      </c>
    </row>
    <row r="275" spans="1:13" ht="18" customHeight="1" x14ac:dyDescent="0.3">
      <c r="A275" s="136"/>
      <c r="B275" s="219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L275" s="22">
        <f t="shared" si="119"/>
        <v>0</v>
      </c>
    </row>
    <row r="276" spans="1:13" ht="18" customHeight="1" x14ac:dyDescent="0.3">
      <c r="A276" s="136"/>
      <c r="B276" s="219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L276" s="22">
        <f t="shared" si="119"/>
        <v>0</v>
      </c>
    </row>
    <row r="277" spans="1:13" ht="18" customHeight="1" x14ac:dyDescent="0.3">
      <c r="A277" s="136"/>
      <c r="B277" s="219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L277" s="22">
        <f t="shared" si="119"/>
        <v>0</v>
      </c>
    </row>
    <row r="278" spans="1:13" ht="18" customHeight="1" x14ac:dyDescent="0.3">
      <c r="A278" s="136"/>
      <c r="B278" s="219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L278" s="22">
        <f t="shared" si="119"/>
        <v>0</v>
      </c>
    </row>
    <row r="279" spans="1:13" ht="18" customHeight="1" x14ac:dyDescent="0.3">
      <c r="A279" s="244" t="s">
        <v>112</v>
      </c>
      <c r="B279" s="219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f>J280+J281+J283</f>
        <v>1480</v>
      </c>
      <c r="K279" s="19">
        <f>K280+K281+K283</f>
        <v>0</v>
      </c>
      <c r="L279" s="22">
        <f>K279+J279+I279</f>
        <v>1480</v>
      </c>
      <c r="M279" s="17"/>
    </row>
    <row r="280" spans="1:13" ht="18" customHeight="1" x14ac:dyDescent="0.3">
      <c r="A280" s="244"/>
      <c r="B280" s="219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22">
        <f>K280+J280+I280</f>
        <v>0</v>
      </c>
    </row>
    <row r="281" spans="1:13" ht="18" customHeight="1" x14ac:dyDescent="0.3">
      <c r="A281" s="244"/>
      <c r="B281" s="219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19">
        <v>0</v>
      </c>
      <c r="L281" s="22">
        <f>K281+J281+I281</f>
        <v>0</v>
      </c>
    </row>
    <row r="282" spans="1:13" ht="18" customHeight="1" x14ac:dyDescent="0.3">
      <c r="A282" s="244"/>
      <c r="B282" s="219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22">
        <f t="shared" si="119"/>
        <v>0</v>
      </c>
    </row>
    <row r="283" spans="1:13" ht="18" customHeight="1" x14ac:dyDescent="0.3">
      <c r="A283" s="244"/>
      <c r="B283" s="219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1480</v>
      </c>
      <c r="K283" s="19">
        <v>0</v>
      </c>
      <c r="L283" s="22">
        <f>K283+J283+I283</f>
        <v>1480</v>
      </c>
    </row>
    <row r="284" spans="1:13" ht="18" customHeight="1" x14ac:dyDescent="0.3">
      <c r="A284" s="244" t="s">
        <v>113</v>
      </c>
      <c r="B284" s="219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1480</v>
      </c>
      <c r="K284" s="19">
        <f>K285+K286+K287+K288</f>
        <v>0</v>
      </c>
      <c r="L284" s="22">
        <f>K284+J284+I284</f>
        <v>1480</v>
      </c>
    </row>
    <row r="285" spans="1:13" ht="18" customHeight="1" x14ac:dyDescent="0.3">
      <c r="A285" s="244"/>
      <c r="B285" s="219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19">
        <v>0</v>
      </c>
      <c r="L285" s="22">
        <f>K285+J285+I285</f>
        <v>0</v>
      </c>
    </row>
    <row r="286" spans="1:13" ht="18" customHeight="1" x14ac:dyDescent="0.3">
      <c r="A286" s="244"/>
      <c r="B286" s="219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L286" s="22">
        <f>K286+H286+G286</f>
        <v>0</v>
      </c>
    </row>
    <row r="287" spans="1:13" ht="18" customHeight="1" x14ac:dyDescent="0.3">
      <c r="A287" s="244"/>
      <c r="B287" s="219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19">
        <v>0</v>
      </c>
      <c r="L287" s="22"/>
    </row>
    <row r="288" spans="1:13" ht="18" customHeight="1" x14ac:dyDescent="0.3">
      <c r="A288" s="244"/>
      <c r="B288" s="219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1480</v>
      </c>
      <c r="K288" s="19">
        <v>0</v>
      </c>
      <c r="L288" s="22">
        <f>K288+J288+I288</f>
        <v>1480</v>
      </c>
    </row>
    <row r="289" spans="1:12" ht="18" customHeight="1" x14ac:dyDescent="0.3">
      <c r="A289" s="244" t="s">
        <v>114</v>
      </c>
      <c r="B289" s="123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890</v>
      </c>
      <c r="K289" s="19">
        <f>K290+K291+K292+K293</f>
        <v>0</v>
      </c>
      <c r="L289" s="22">
        <f>K289+J289+I289</f>
        <v>890</v>
      </c>
    </row>
    <row r="290" spans="1:12" ht="18" customHeight="1" x14ac:dyDescent="0.3">
      <c r="A290" s="244"/>
      <c r="B290" s="123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19">
        <v>0</v>
      </c>
      <c r="L290" s="22">
        <f>K290+H290+G290</f>
        <v>0</v>
      </c>
    </row>
    <row r="291" spans="1:12" ht="18" customHeight="1" x14ac:dyDescent="0.3">
      <c r="A291" s="244"/>
      <c r="B291" s="148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19">
        <v>0</v>
      </c>
      <c r="L291" s="22">
        <f>K291+H291+G291</f>
        <v>0</v>
      </c>
    </row>
    <row r="292" spans="1:12" ht="18" customHeight="1" x14ac:dyDescent="0.3">
      <c r="A292" s="244"/>
      <c r="B292" s="220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19">
        <v>0</v>
      </c>
      <c r="L292" s="22"/>
    </row>
    <row r="293" spans="1:12" ht="18" customHeight="1" x14ac:dyDescent="0.3">
      <c r="A293" s="244"/>
      <c r="B293" s="220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890</v>
      </c>
      <c r="K293" s="19">
        <v>0</v>
      </c>
      <c r="L293" s="22">
        <f>K293+J293+I293+H293</f>
        <v>890</v>
      </c>
    </row>
    <row r="294" spans="1:12" ht="18" customHeight="1" x14ac:dyDescent="0.3">
      <c r="A294" s="244" t="s">
        <v>115</v>
      </c>
      <c r="B294" s="220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0</v>
      </c>
      <c r="I294" s="19">
        <f>I295+I296+I297+I298</f>
        <v>0</v>
      </c>
      <c r="J294" s="19">
        <f>J295+J296+J297+J298</f>
        <v>890</v>
      </c>
      <c r="K294" s="19">
        <f>K295+K296+K297+K298</f>
        <v>0</v>
      </c>
      <c r="L294" s="22">
        <f>K294+J294+I294</f>
        <v>890</v>
      </c>
    </row>
    <row r="295" spans="1:12" ht="18" customHeight="1" x14ac:dyDescent="0.3">
      <c r="A295" s="244"/>
      <c r="B295" s="220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19">
        <v>0</v>
      </c>
      <c r="L295" s="22">
        <f>K295+H295+G295</f>
        <v>0</v>
      </c>
    </row>
    <row r="296" spans="1:12" ht="18" customHeight="1" x14ac:dyDescent="0.3">
      <c r="A296" s="244"/>
      <c r="B296" s="220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19">
        <v>0</v>
      </c>
      <c r="L296" s="22">
        <f>K296+H296+G296</f>
        <v>0</v>
      </c>
    </row>
    <row r="297" spans="1:12" ht="18" customHeight="1" x14ac:dyDescent="0.3">
      <c r="A297" s="244"/>
      <c r="B297" s="220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19">
        <v>0</v>
      </c>
      <c r="L297" s="22"/>
    </row>
    <row r="298" spans="1:12" ht="18" customHeight="1" x14ac:dyDescent="0.3">
      <c r="A298" s="244"/>
      <c r="B298" s="220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890</v>
      </c>
      <c r="K298" s="19">
        <v>0</v>
      </c>
      <c r="L298" s="22">
        <f>K298+J298+I298</f>
        <v>890</v>
      </c>
    </row>
    <row r="299" spans="1:12" ht="18" customHeight="1" x14ac:dyDescent="0.3">
      <c r="A299" s="244" t="s">
        <v>160</v>
      </c>
      <c r="B299" s="123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0</v>
      </c>
      <c r="I299" s="19">
        <f>I300+I301+I302+I303</f>
        <v>1060</v>
      </c>
      <c r="J299" s="19">
        <v>0</v>
      </c>
      <c r="K299" s="19">
        <f>K300+K301+K302+K303</f>
        <v>0</v>
      </c>
      <c r="L299" s="22">
        <f>K299+H299+G299</f>
        <v>0</v>
      </c>
    </row>
    <row r="300" spans="1:12" ht="18" customHeight="1" x14ac:dyDescent="0.3">
      <c r="A300" s="244"/>
      <c r="B300" s="123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1060</v>
      </c>
      <c r="J300" s="19">
        <v>0</v>
      </c>
      <c r="K300" s="19">
        <v>0</v>
      </c>
      <c r="L300" s="22">
        <f>K300+H300+G300</f>
        <v>0</v>
      </c>
    </row>
    <row r="301" spans="1:12" ht="18" customHeight="1" x14ac:dyDescent="0.3">
      <c r="A301" s="244"/>
      <c r="B301" s="127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19">
        <v>0</v>
      </c>
      <c r="L301" s="22">
        <f>K301+H301+G301</f>
        <v>0</v>
      </c>
    </row>
    <row r="302" spans="1:12" ht="18" customHeight="1" x14ac:dyDescent="0.3">
      <c r="A302" s="244"/>
      <c r="B302" s="127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19">
        <v>0</v>
      </c>
      <c r="L302" s="22"/>
    </row>
    <row r="303" spans="1:12" ht="18" customHeight="1" x14ac:dyDescent="0.3">
      <c r="A303" s="244"/>
      <c r="B303" s="127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19">
        <v>0</v>
      </c>
      <c r="L303" s="22"/>
    </row>
    <row r="304" spans="1:12" ht="18" customHeight="1" x14ac:dyDescent="0.3">
      <c r="A304" s="244" t="s">
        <v>29</v>
      </c>
      <c r="B304" s="123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f>I305+I306+I308</f>
        <v>540</v>
      </c>
      <c r="J304" s="19">
        <v>0</v>
      </c>
      <c r="K304" s="19">
        <v>0</v>
      </c>
      <c r="L304" s="22">
        <f>K304+J304+I304</f>
        <v>540</v>
      </c>
    </row>
    <row r="305" spans="1:12" ht="18" customHeight="1" x14ac:dyDescent="0.3">
      <c r="A305" s="244"/>
      <c r="B305" s="123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19">
        <v>0</v>
      </c>
      <c r="L305" s="22">
        <f>K305+J305+I305</f>
        <v>0</v>
      </c>
    </row>
    <row r="306" spans="1:12" ht="18" customHeight="1" x14ac:dyDescent="0.3">
      <c r="A306" s="244"/>
      <c r="B306" s="123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19">
        <v>0</v>
      </c>
      <c r="L306" s="22">
        <f t="shared" si="119"/>
        <v>0</v>
      </c>
    </row>
    <row r="307" spans="1:12" ht="18" customHeight="1" x14ac:dyDescent="0.3">
      <c r="A307" s="244"/>
      <c r="B307" s="123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19">
        <v>0</v>
      </c>
      <c r="L307" s="22">
        <f t="shared" si="119"/>
        <v>0</v>
      </c>
    </row>
    <row r="308" spans="1:12" ht="18" customHeight="1" x14ac:dyDescent="0.3">
      <c r="A308" s="244"/>
      <c r="B308" s="123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540</v>
      </c>
      <c r="J308" s="19">
        <v>0</v>
      </c>
      <c r="K308" s="19">
        <v>0</v>
      </c>
      <c r="L308" s="22">
        <f>K308+J308+I308+H308</f>
        <v>540</v>
      </c>
    </row>
    <row r="309" spans="1:12" ht="18" customHeight="1" x14ac:dyDescent="0.3">
      <c r="A309" s="244" t="s">
        <v>30</v>
      </c>
      <c r="B309" s="123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0</v>
      </c>
      <c r="I309" s="19">
        <v>0</v>
      </c>
      <c r="J309" s="19">
        <f>J310+J311+J313</f>
        <v>10000</v>
      </c>
      <c r="K309" s="19">
        <v>0</v>
      </c>
      <c r="L309" s="22">
        <f>K309+J309+I309+H309</f>
        <v>10000</v>
      </c>
    </row>
    <row r="310" spans="1:12" ht="18" customHeight="1" x14ac:dyDescent="0.3">
      <c r="A310" s="244"/>
      <c r="B310" s="123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700</v>
      </c>
      <c r="K310" s="19">
        <v>0</v>
      </c>
      <c r="L310" s="22">
        <f>K310+J310+I310+H310</f>
        <v>700</v>
      </c>
    </row>
    <row r="311" spans="1:12" ht="18" customHeight="1" x14ac:dyDescent="0.3">
      <c r="A311" s="244"/>
      <c r="B311" s="123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9300</v>
      </c>
      <c r="K311" s="19">
        <v>0</v>
      </c>
      <c r="L311" s="22">
        <f>K311+J311+I311</f>
        <v>9300</v>
      </c>
    </row>
    <row r="312" spans="1:12" ht="18" customHeight="1" x14ac:dyDescent="0.3">
      <c r="A312" s="244"/>
      <c r="B312" s="123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19">
        <v>0</v>
      </c>
      <c r="L312" s="22">
        <f t="shared" si="119"/>
        <v>0</v>
      </c>
    </row>
    <row r="313" spans="1:12" ht="18" customHeight="1" x14ac:dyDescent="0.3">
      <c r="A313" s="244"/>
      <c r="B313" s="123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19">
        <v>0</v>
      </c>
      <c r="L313" s="22">
        <f>K313+J313</f>
        <v>0</v>
      </c>
    </row>
    <row r="314" spans="1:12" ht="18" customHeight="1" x14ac:dyDescent="0.3">
      <c r="A314" s="244" t="s">
        <v>103</v>
      </c>
      <c r="B314" s="123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0</v>
      </c>
      <c r="J314" s="19">
        <f>J315+J316+J318</f>
        <v>0</v>
      </c>
      <c r="K314" s="19">
        <f>K315+K316+K318</f>
        <v>0</v>
      </c>
      <c r="L314" s="22">
        <f>K314+I314+H314</f>
        <v>0</v>
      </c>
    </row>
    <row r="315" spans="1:12" ht="16.95" customHeight="1" x14ac:dyDescent="0.3">
      <c r="A315" s="244"/>
      <c r="B315" s="123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19">
        <v>0</v>
      </c>
      <c r="L315" s="22">
        <f>K315+I315+H315</f>
        <v>0</v>
      </c>
    </row>
    <row r="316" spans="1:12" ht="15.6" customHeight="1" x14ac:dyDescent="0.3">
      <c r="A316" s="244"/>
      <c r="B316" s="123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19">
        <v>0</v>
      </c>
      <c r="L316" s="22">
        <f>K316+I316+H316</f>
        <v>0</v>
      </c>
    </row>
    <row r="317" spans="1:12" ht="15.6" customHeight="1" x14ac:dyDescent="0.3">
      <c r="A317" s="244"/>
      <c r="B317" s="123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19">
        <v>0</v>
      </c>
      <c r="L317" s="22">
        <f t="shared" si="119"/>
        <v>0</v>
      </c>
    </row>
    <row r="318" spans="1:12" ht="18.600000000000001" customHeight="1" x14ac:dyDescent="0.3">
      <c r="A318" s="244"/>
      <c r="B318" s="123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19">
        <v>0</v>
      </c>
      <c r="L318" s="22">
        <f>K318+I318+H318</f>
        <v>0</v>
      </c>
    </row>
    <row r="319" spans="1:12" ht="36.6" customHeight="1" x14ac:dyDescent="0.3">
      <c r="A319" s="137" t="s">
        <v>48</v>
      </c>
      <c r="B319" s="123"/>
      <c r="C319" s="23" t="s">
        <v>5</v>
      </c>
      <c r="D319" s="23">
        <f>D320+D321+D322+D323</f>
        <v>1485</v>
      </c>
      <c r="E319" s="23">
        <f t="shared" ref="E319:K319" si="120">E320+E321+E322+E323</f>
        <v>0</v>
      </c>
      <c r="F319" s="23">
        <f t="shared" si="120"/>
        <v>0</v>
      </c>
      <c r="G319" s="23">
        <f t="shared" si="120"/>
        <v>0</v>
      </c>
      <c r="H319" s="23">
        <f t="shared" si="120"/>
        <v>0</v>
      </c>
      <c r="I319" s="74">
        <f t="shared" ref="I319:J319" si="121">I320+I321+I322+I323</f>
        <v>0</v>
      </c>
      <c r="J319" s="74">
        <f t="shared" si="121"/>
        <v>0</v>
      </c>
      <c r="K319" s="74">
        <f t="shared" si="120"/>
        <v>0</v>
      </c>
      <c r="L319" s="22">
        <f t="shared" si="119"/>
        <v>1485</v>
      </c>
    </row>
    <row r="320" spans="1:12" ht="37.950000000000003" customHeight="1" x14ac:dyDescent="0.3">
      <c r="A320" s="155"/>
      <c r="B320" s="123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74">
        <v>0</v>
      </c>
      <c r="J320" s="74">
        <v>0</v>
      </c>
      <c r="K320" s="74">
        <v>0</v>
      </c>
      <c r="L320" s="22">
        <f t="shared" si="119"/>
        <v>1485</v>
      </c>
    </row>
    <row r="321" spans="1:12" ht="36" customHeight="1" x14ac:dyDescent="0.3">
      <c r="A321" s="155"/>
      <c r="B321" s="123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74">
        <v>0</v>
      </c>
      <c r="J321" s="74">
        <v>0</v>
      </c>
      <c r="K321" s="74">
        <v>0</v>
      </c>
      <c r="L321" s="22">
        <f t="shared" si="119"/>
        <v>0</v>
      </c>
    </row>
    <row r="322" spans="1:12" ht="41.4" customHeight="1" x14ac:dyDescent="0.3">
      <c r="A322" s="155"/>
      <c r="B322" s="123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74">
        <v>0</v>
      </c>
      <c r="J322" s="74">
        <v>0</v>
      </c>
      <c r="K322" s="74">
        <v>0</v>
      </c>
      <c r="L322" s="22">
        <f t="shared" si="119"/>
        <v>0</v>
      </c>
    </row>
    <row r="323" spans="1:12" ht="32.4" customHeight="1" x14ac:dyDescent="0.3">
      <c r="A323" s="156"/>
      <c r="B323" s="148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74">
        <v>0</v>
      </c>
      <c r="J323" s="74">
        <v>0</v>
      </c>
      <c r="K323" s="74">
        <v>0</v>
      </c>
      <c r="L323" s="22">
        <f t="shared" si="119"/>
        <v>0</v>
      </c>
    </row>
    <row r="324" spans="1:12" ht="22.95" customHeight="1" x14ac:dyDescent="0.3">
      <c r="A324" s="143" t="s">
        <v>56</v>
      </c>
      <c r="B324" s="220"/>
      <c r="C324" s="23" t="s">
        <v>5</v>
      </c>
      <c r="D324" s="43">
        <f>D325+D326+D327+D328</f>
        <v>488.5</v>
      </c>
      <c r="E324" s="43">
        <f t="shared" ref="E324:K324" si="122">E325+E326+E327+E328</f>
        <v>0</v>
      </c>
      <c r="F324" s="43">
        <f t="shared" si="122"/>
        <v>0</v>
      </c>
      <c r="G324" s="43">
        <f t="shared" si="122"/>
        <v>0</v>
      </c>
      <c r="H324" s="43">
        <f t="shared" si="122"/>
        <v>0</v>
      </c>
      <c r="I324" s="44">
        <f t="shared" ref="I324:J324" si="123">I325+I326+I327+I328</f>
        <v>0</v>
      </c>
      <c r="J324" s="44">
        <f t="shared" si="123"/>
        <v>0</v>
      </c>
      <c r="K324" s="44">
        <f t="shared" si="122"/>
        <v>0</v>
      </c>
      <c r="L324" s="22">
        <f t="shared" si="119"/>
        <v>488.5</v>
      </c>
    </row>
    <row r="325" spans="1:12" ht="22.95" customHeight="1" x14ac:dyDescent="0.3">
      <c r="A325" s="146"/>
      <c r="B325" s="220"/>
      <c r="C325" s="23" t="s">
        <v>8</v>
      </c>
      <c r="D325" s="43">
        <v>488.5</v>
      </c>
      <c r="E325" s="75">
        <v>0</v>
      </c>
      <c r="F325" s="75">
        <v>0</v>
      </c>
      <c r="G325" s="75">
        <v>0</v>
      </c>
      <c r="H325" s="75">
        <v>0</v>
      </c>
      <c r="I325" s="76">
        <v>0</v>
      </c>
      <c r="J325" s="76">
        <v>0</v>
      </c>
      <c r="K325" s="76">
        <v>0</v>
      </c>
      <c r="L325" s="22">
        <f t="shared" si="119"/>
        <v>488.5</v>
      </c>
    </row>
    <row r="326" spans="1:12" ht="19.2" customHeight="1" x14ac:dyDescent="0.3">
      <c r="A326" s="146"/>
      <c r="B326" s="220"/>
      <c r="C326" s="23" t="s">
        <v>9</v>
      </c>
      <c r="D326" s="75">
        <v>0</v>
      </c>
      <c r="E326" s="75">
        <v>0</v>
      </c>
      <c r="F326" s="75">
        <v>0</v>
      </c>
      <c r="G326" s="75">
        <v>0</v>
      </c>
      <c r="H326" s="75">
        <v>0</v>
      </c>
      <c r="I326" s="76">
        <v>0</v>
      </c>
      <c r="J326" s="76">
        <v>0</v>
      </c>
      <c r="K326" s="76">
        <v>0</v>
      </c>
      <c r="L326" s="22">
        <f t="shared" si="119"/>
        <v>0</v>
      </c>
    </row>
    <row r="327" spans="1:12" ht="18.600000000000001" customHeight="1" x14ac:dyDescent="0.3">
      <c r="A327" s="146"/>
      <c r="B327" s="220"/>
      <c r="C327" s="23" t="s">
        <v>10</v>
      </c>
      <c r="D327" s="75">
        <v>0</v>
      </c>
      <c r="E327" s="75">
        <v>0</v>
      </c>
      <c r="F327" s="75">
        <v>0</v>
      </c>
      <c r="G327" s="75">
        <v>0</v>
      </c>
      <c r="H327" s="75">
        <v>0</v>
      </c>
      <c r="I327" s="76">
        <v>0</v>
      </c>
      <c r="J327" s="76">
        <v>0</v>
      </c>
      <c r="K327" s="76">
        <v>0</v>
      </c>
      <c r="L327" s="22">
        <f t="shared" si="119"/>
        <v>0</v>
      </c>
    </row>
    <row r="328" spans="1:12" ht="18.600000000000001" customHeight="1" x14ac:dyDescent="0.3">
      <c r="A328" s="146"/>
      <c r="B328" s="220"/>
      <c r="C328" s="23" t="s">
        <v>11</v>
      </c>
      <c r="D328" s="75">
        <v>0</v>
      </c>
      <c r="E328" s="75">
        <v>0</v>
      </c>
      <c r="F328" s="75">
        <v>0</v>
      </c>
      <c r="G328" s="75">
        <v>0</v>
      </c>
      <c r="H328" s="75">
        <v>0</v>
      </c>
      <c r="I328" s="76">
        <v>0</v>
      </c>
      <c r="J328" s="76">
        <v>0</v>
      </c>
      <c r="K328" s="76">
        <v>0</v>
      </c>
      <c r="L328" s="22">
        <f t="shared" si="119"/>
        <v>0</v>
      </c>
    </row>
    <row r="329" spans="1:12" ht="20.399999999999999" customHeight="1" x14ac:dyDescent="0.3">
      <c r="A329" s="143" t="s">
        <v>54</v>
      </c>
      <c r="B329" s="220"/>
      <c r="C329" s="23" t="s">
        <v>5</v>
      </c>
      <c r="D329" s="77">
        <f>D330+D331+D332+D333</f>
        <v>6498</v>
      </c>
      <c r="E329" s="77">
        <f t="shared" ref="E329:K329" si="124">E330+E331+E332+E333</f>
        <v>0</v>
      </c>
      <c r="F329" s="77">
        <f t="shared" si="124"/>
        <v>0</v>
      </c>
      <c r="G329" s="77">
        <f t="shared" si="124"/>
        <v>0</v>
      </c>
      <c r="H329" s="77">
        <f t="shared" si="124"/>
        <v>0</v>
      </c>
      <c r="I329" s="78">
        <f t="shared" ref="I329:J329" si="125">I330+I331+I332+I333</f>
        <v>0</v>
      </c>
      <c r="J329" s="78">
        <f t="shared" si="125"/>
        <v>0</v>
      </c>
      <c r="K329" s="78">
        <f t="shared" si="124"/>
        <v>0</v>
      </c>
      <c r="L329" s="22">
        <f t="shared" si="119"/>
        <v>6498</v>
      </c>
    </row>
    <row r="330" spans="1:12" ht="17.399999999999999" customHeight="1" x14ac:dyDescent="0.3">
      <c r="A330" s="146"/>
      <c r="B330" s="220"/>
      <c r="C330" s="23" t="s">
        <v>8</v>
      </c>
      <c r="D330" s="79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19">
        <v>0</v>
      </c>
      <c r="L330" s="22">
        <f t="shared" si="119"/>
        <v>455</v>
      </c>
    </row>
    <row r="331" spans="1:12" ht="15.6" customHeight="1" x14ac:dyDescent="0.3">
      <c r="A331" s="146"/>
      <c r="B331" s="123"/>
      <c r="C331" s="23" t="s">
        <v>9</v>
      </c>
      <c r="D331" s="79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19">
        <v>0</v>
      </c>
      <c r="L331" s="22">
        <f t="shared" si="119"/>
        <v>6043</v>
      </c>
    </row>
    <row r="332" spans="1:12" ht="18" customHeight="1" x14ac:dyDescent="0.3">
      <c r="A332" s="146"/>
      <c r="B332" s="123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19">
        <v>0</v>
      </c>
      <c r="L332" s="22">
        <f t="shared" si="119"/>
        <v>0</v>
      </c>
    </row>
    <row r="333" spans="1:12" ht="18" customHeight="1" x14ac:dyDescent="0.3">
      <c r="A333" s="147"/>
      <c r="B333" s="123"/>
      <c r="C333" s="23" t="s">
        <v>11</v>
      </c>
      <c r="D333" s="79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19">
        <v>0</v>
      </c>
      <c r="L333" s="22">
        <f t="shared" si="119"/>
        <v>0</v>
      </c>
    </row>
    <row r="334" spans="1:12" ht="18" customHeight="1" x14ac:dyDescent="0.3">
      <c r="A334" s="143" t="s">
        <v>57</v>
      </c>
      <c r="B334" s="123"/>
      <c r="C334" s="23" t="s">
        <v>5</v>
      </c>
      <c r="D334" s="18">
        <f>D335+D336+D337+D338</f>
        <v>97</v>
      </c>
      <c r="E334" s="18">
        <f t="shared" ref="E334:K334" si="126">E335+E336+E337+E338</f>
        <v>0</v>
      </c>
      <c r="F334" s="18">
        <f t="shared" si="126"/>
        <v>0</v>
      </c>
      <c r="G334" s="18">
        <f t="shared" si="126"/>
        <v>0</v>
      </c>
      <c r="H334" s="18">
        <f t="shared" si="126"/>
        <v>0</v>
      </c>
      <c r="I334" s="19">
        <f t="shared" ref="I334:J334" si="127">I335+I336+I337+I338</f>
        <v>0</v>
      </c>
      <c r="J334" s="19">
        <f t="shared" si="127"/>
        <v>0</v>
      </c>
      <c r="K334" s="19">
        <f t="shared" si="126"/>
        <v>0</v>
      </c>
      <c r="L334" s="22">
        <f t="shared" si="119"/>
        <v>97</v>
      </c>
    </row>
    <row r="335" spans="1:12" ht="18" customHeight="1" x14ac:dyDescent="0.3">
      <c r="A335" s="146"/>
      <c r="B335" s="123"/>
      <c r="C335" s="23" t="s">
        <v>8</v>
      </c>
      <c r="D335" s="18">
        <v>97</v>
      </c>
      <c r="E335" s="75">
        <v>0</v>
      </c>
      <c r="F335" s="75">
        <v>0</v>
      </c>
      <c r="G335" s="75">
        <v>0</v>
      </c>
      <c r="H335" s="75">
        <v>0</v>
      </c>
      <c r="I335" s="76">
        <v>0</v>
      </c>
      <c r="J335" s="76">
        <v>0</v>
      </c>
      <c r="K335" s="76">
        <v>0</v>
      </c>
      <c r="L335" s="22">
        <f t="shared" si="119"/>
        <v>97</v>
      </c>
    </row>
    <row r="336" spans="1:12" ht="18" customHeight="1" x14ac:dyDescent="0.3">
      <c r="A336" s="146"/>
      <c r="B336" s="123"/>
      <c r="C336" s="23" t="s">
        <v>9</v>
      </c>
      <c r="D336" s="75">
        <v>0</v>
      </c>
      <c r="E336" s="75">
        <v>0</v>
      </c>
      <c r="F336" s="75">
        <v>0</v>
      </c>
      <c r="G336" s="75">
        <v>0</v>
      </c>
      <c r="H336" s="75">
        <v>0</v>
      </c>
      <c r="I336" s="76">
        <v>0</v>
      </c>
      <c r="J336" s="76">
        <v>0</v>
      </c>
      <c r="K336" s="76">
        <v>0</v>
      </c>
      <c r="L336" s="22">
        <f t="shared" si="119"/>
        <v>0</v>
      </c>
    </row>
    <row r="337" spans="1:12" ht="18" customHeight="1" x14ac:dyDescent="0.3">
      <c r="A337" s="146"/>
      <c r="B337" s="123"/>
      <c r="C337" s="23" t="s">
        <v>10</v>
      </c>
      <c r="D337" s="75">
        <v>0</v>
      </c>
      <c r="E337" s="75">
        <v>0</v>
      </c>
      <c r="F337" s="75">
        <v>0</v>
      </c>
      <c r="G337" s="75">
        <v>0</v>
      </c>
      <c r="H337" s="75">
        <v>0</v>
      </c>
      <c r="I337" s="76">
        <v>0</v>
      </c>
      <c r="J337" s="76">
        <v>0</v>
      </c>
      <c r="K337" s="76">
        <v>0</v>
      </c>
      <c r="L337" s="22">
        <f t="shared" si="119"/>
        <v>0</v>
      </c>
    </row>
    <row r="338" spans="1:12" ht="18" customHeight="1" x14ac:dyDescent="0.3">
      <c r="A338" s="147"/>
      <c r="B338" s="124"/>
      <c r="C338" s="23" t="s">
        <v>11</v>
      </c>
      <c r="D338" s="75">
        <v>0</v>
      </c>
      <c r="E338" s="75">
        <v>0</v>
      </c>
      <c r="F338" s="75">
        <v>0</v>
      </c>
      <c r="G338" s="75">
        <v>0</v>
      </c>
      <c r="H338" s="75">
        <v>0</v>
      </c>
      <c r="I338" s="76">
        <v>0</v>
      </c>
      <c r="J338" s="76">
        <v>0</v>
      </c>
      <c r="K338" s="76">
        <v>0</v>
      </c>
      <c r="L338" s="22">
        <f t="shared" si="119"/>
        <v>0</v>
      </c>
    </row>
    <row r="339" spans="1:12" ht="18" customHeight="1" x14ac:dyDescent="0.3">
      <c r="A339" s="143" t="s">
        <v>88</v>
      </c>
      <c r="B339" s="139" t="s">
        <v>18</v>
      </c>
      <c r="C339" s="23" t="s">
        <v>5</v>
      </c>
      <c r="D339" s="77">
        <f t="shared" ref="D339:E339" si="128">D340+D341+D342+D343</f>
        <v>0</v>
      </c>
      <c r="E339" s="77">
        <f t="shared" si="128"/>
        <v>0</v>
      </c>
      <c r="F339" s="77">
        <f>F340+F342</f>
        <v>6.1</v>
      </c>
      <c r="G339" s="77">
        <f t="shared" ref="G339:K339" si="129">G340+G341+G342+G343</f>
        <v>0</v>
      </c>
      <c r="H339" s="77">
        <f t="shared" si="129"/>
        <v>0</v>
      </c>
      <c r="I339" s="78">
        <f t="shared" ref="I339:J339" si="130">I340+I341+I342+I343</f>
        <v>0</v>
      </c>
      <c r="J339" s="78">
        <f t="shared" si="130"/>
        <v>0</v>
      </c>
      <c r="K339" s="78">
        <f t="shared" si="129"/>
        <v>0</v>
      </c>
      <c r="L339" s="22">
        <f>K339+H339+G339+F339</f>
        <v>6.1</v>
      </c>
    </row>
    <row r="340" spans="1:12" ht="18" customHeight="1" x14ac:dyDescent="0.3">
      <c r="A340" s="144"/>
      <c r="B340" s="141"/>
      <c r="C340" s="23" t="s">
        <v>8</v>
      </c>
      <c r="D340" s="18">
        <v>0</v>
      </c>
      <c r="E340" s="18">
        <v>0</v>
      </c>
      <c r="F340" s="79">
        <v>6.1</v>
      </c>
      <c r="G340" s="18">
        <v>0</v>
      </c>
      <c r="H340" s="18">
        <v>0</v>
      </c>
      <c r="I340" s="19">
        <v>0</v>
      </c>
      <c r="J340" s="19">
        <v>0</v>
      </c>
      <c r="K340" s="19">
        <v>0</v>
      </c>
      <c r="L340" s="22">
        <f>K340+H340+G340+F340</f>
        <v>6.1</v>
      </c>
    </row>
    <row r="341" spans="1:12" ht="18" customHeight="1" x14ac:dyDescent="0.3">
      <c r="A341" s="144"/>
      <c r="B341" s="141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19">
        <v>0</v>
      </c>
      <c r="L341" s="22"/>
    </row>
    <row r="342" spans="1:12" ht="18" customHeight="1" x14ac:dyDescent="0.3">
      <c r="A342" s="144"/>
      <c r="B342" s="141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19">
        <v>0</v>
      </c>
      <c r="L342" s="22"/>
    </row>
    <row r="343" spans="1:12" ht="22.5" customHeight="1" x14ac:dyDescent="0.3">
      <c r="A343" s="145"/>
      <c r="B343" s="142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19">
        <v>0</v>
      </c>
      <c r="L343" s="22"/>
    </row>
    <row r="344" spans="1:12" ht="22.5" customHeight="1" x14ac:dyDescent="0.3">
      <c r="A344" s="245" t="s">
        <v>145</v>
      </c>
      <c r="B344" s="139" t="s">
        <v>18</v>
      </c>
      <c r="C344" s="23" t="s">
        <v>5</v>
      </c>
      <c r="D344" s="113">
        <v>0</v>
      </c>
      <c r="E344" s="113">
        <v>0</v>
      </c>
      <c r="F344" s="109">
        <v>0</v>
      </c>
      <c r="G344" s="109">
        <v>0</v>
      </c>
      <c r="H344" s="113">
        <f>H345+H346+H348</f>
        <v>402.7</v>
      </c>
      <c r="I344" s="110">
        <f t="shared" ref="I344:K344" si="131">I345+I346+I347+I348</f>
        <v>0</v>
      </c>
      <c r="J344" s="110">
        <f t="shared" ref="J344" si="132">J345+J346+J347+J348</f>
        <v>0</v>
      </c>
      <c r="K344" s="110">
        <f t="shared" si="131"/>
        <v>0</v>
      </c>
      <c r="L344" s="111">
        <f>K344+I344+H344</f>
        <v>402.7</v>
      </c>
    </row>
    <row r="345" spans="1:12" ht="22.5" customHeight="1" x14ac:dyDescent="0.3">
      <c r="A345" s="246"/>
      <c r="B345" s="141"/>
      <c r="C345" s="23" t="s">
        <v>8</v>
      </c>
      <c r="D345" s="113">
        <v>0</v>
      </c>
      <c r="E345" s="113">
        <v>0</v>
      </c>
      <c r="F345" s="109">
        <v>0</v>
      </c>
      <c r="G345" s="109">
        <v>0</v>
      </c>
      <c r="H345" s="113">
        <v>402.7</v>
      </c>
      <c r="I345" s="113">
        <v>0</v>
      </c>
      <c r="J345" s="113">
        <v>0</v>
      </c>
      <c r="K345" s="113">
        <v>0</v>
      </c>
      <c r="L345" s="111">
        <f>K345+I345+H345</f>
        <v>402.7</v>
      </c>
    </row>
    <row r="346" spans="1:12" ht="22.5" customHeight="1" x14ac:dyDescent="0.3">
      <c r="A346" s="246"/>
      <c r="B346" s="141"/>
      <c r="C346" s="23" t="s">
        <v>9</v>
      </c>
      <c r="D346" s="110">
        <f t="shared" ref="D346:H346" si="133">D347+D348+D384+D385</f>
        <v>0</v>
      </c>
      <c r="E346" s="110">
        <f t="shared" si="133"/>
        <v>0</v>
      </c>
      <c r="F346" s="112">
        <v>0</v>
      </c>
      <c r="G346" s="112">
        <f t="shared" si="133"/>
        <v>0</v>
      </c>
      <c r="H346" s="110">
        <f t="shared" si="133"/>
        <v>0</v>
      </c>
      <c r="I346" s="113">
        <v>0</v>
      </c>
      <c r="J346" s="113">
        <v>0</v>
      </c>
      <c r="K346" s="113">
        <v>0</v>
      </c>
      <c r="L346" s="111"/>
    </row>
    <row r="347" spans="1:12" ht="22.5" customHeight="1" x14ac:dyDescent="0.3">
      <c r="A347" s="246"/>
      <c r="B347" s="141"/>
      <c r="C347" s="23" t="s">
        <v>10</v>
      </c>
      <c r="D347" s="113">
        <v>0</v>
      </c>
      <c r="E347" s="113">
        <v>0</v>
      </c>
      <c r="F347" s="109">
        <v>0</v>
      </c>
      <c r="G347" s="109">
        <v>0</v>
      </c>
      <c r="H347" s="113">
        <v>0</v>
      </c>
      <c r="I347" s="113">
        <v>0</v>
      </c>
      <c r="J347" s="113">
        <v>0</v>
      </c>
      <c r="K347" s="113">
        <v>0</v>
      </c>
      <c r="L347" s="111"/>
    </row>
    <row r="348" spans="1:12" ht="22.5" customHeight="1" x14ac:dyDescent="0.3">
      <c r="A348" s="247"/>
      <c r="B348" s="142"/>
      <c r="C348" s="23" t="s">
        <v>11</v>
      </c>
      <c r="D348" s="113">
        <v>0</v>
      </c>
      <c r="E348" s="113">
        <v>0</v>
      </c>
      <c r="F348" s="109">
        <v>0</v>
      </c>
      <c r="G348" s="109">
        <v>0</v>
      </c>
      <c r="H348" s="113">
        <v>0</v>
      </c>
      <c r="I348" s="113">
        <v>0</v>
      </c>
      <c r="J348" s="113">
        <v>0</v>
      </c>
      <c r="K348" s="113">
        <v>0</v>
      </c>
      <c r="L348" s="111"/>
    </row>
    <row r="349" spans="1:12" ht="22.5" customHeight="1" x14ac:dyDescent="0.3">
      <c r="A349" s="248" t="s">
        <v>146</v>
      </c>
      <c r="B349" s="139" t="s">
        <v>18</v>
      </c>
      <c r="C349" s="23" t="s">
        <v>5</v>
      </c>
      <c r="D349" s="113">
        <v>0</v>
      </c>
      <c r="E349" s="113">
        <v>0</v>
      </c>
      <c r="F349" s="109">
        <v>0</v>
      </c>
      <c r="G349" s="109">
        <v>0</v>
      </c>
      <c r="H349" s="113">
        <f>H350+H351+H353</f>
        <v>56.8</v>
      </c>
      <c r="I349" s="110">
        <f t="shared" ref="I349:K349" si="134">I350+I351+I352+I353</f>
        <v>0</v>
      </c>
      <c r="J349" s="110">
        <f t="shared" ref="J349" si="135">J350+J351+J352+J353</f>
        <v>0</v>
      </c>
      <c r="K349" s="110">
        <f t="shared" si="134"/>
        <v>0</v>
      </c>
      <c r="L349" s="111">
        <f>K349+I349+H349</f>
        <v>56.8</v>
      </c>
    </row>
    <row r="350" spans="1:12" ht="22.5" customHeight="1" x14ac:dyDescent="0.3">
      <c r="A350" s="249"/>
      <c r="B350" s="141"/>
      <c r="C350" s="23" t="s">
        <v>8</v>
      </c>
      <c r="D350" s="113">
        <v>0</v>
      </c>
      <c r="E350" s="113">
        <v>0</v>
      </c>
      <c r="F350" s="109">
        <v>0</v>
      </c>
      <c r="G350" s="109">
        <v>0</v>
      </c>
      <c r="H350" s="113">
        <v>56.8</v>
      </c>
      <c r="I350" s="113">
        <v>0</v>
      </c>
      <c r="J350" s="113">
        <v>0</v>
      </c>
      <c r="K350" s="113">
        <v>0</v>
      </c>
      <c r="L350" s="111">
        <f>K350+I350+H350</f>
        <v>56.8</v>
      </c>
    </row>
    <row r="351" spans="1:12" ht="22.5" customHeight="1" x14ac:dyDescent="0.3">
      <c r="A351" s="249"/>
      <c r="B351" s="141"/>
      <c r="C351" s="23" t="s">
        <v>9</v>
      </c>
      <c r="D351" s="110">
        <f t="shared" ref="D351:E351" si="136">D352+D353+D389+D390</f>
        <v>0</v>
      </c>
      <c r="E351" s="110">
        <f t="shared" si="136"/>
        <v>0</v>
      </c>
      <c r="F351" s="112">
        <v>0</v>
      </c>
      <c r="G351" s="112">
        <f t="shared" ref="G351:H351" si="137">G352+G353+G389+G390</f>
        <v>0</v>
      </c>
      <c r="H351" s="110">
        <f t="shared" si="137"/>
        <v>0</v>
      </c>
      <c r="I351" s="113">
        <v>0</v>
      </c>
      <c r="J351" s="113">
        <v>0</v>
      </c>
      <c r="K351" s="113">
        <v>0</v>
      </c>
      <c r="L351" s="111"/>
    </row>
    <row r="352" spans="1:12" ht="22.5" customHeight="1" x14ac:dyDescent="0.3">
      <c r="A352" s="249"/>
      <c r="B352" s="141"/>
      <c r="C352" s="23" t="s">
        <v>10</v>
      </c>
      <c r="D352" s="113">
        <v>0</v>
      </c>
      <c r="E352" s="113">
        <v>0</v>
      </c>
      <c r="F352" s="109">
        <v>0</v>
      </c>
      <c r="G352" s="109">
        <v>0</v>
      </c>
      <c r="H352" s="113">
        <v>0</v>
      </c>
      <c r="I352" s="113">
        <v>0</v>
      </c>
      <c r="J352" s="113">
        <v>0</v>
      </c>
      <c r="K352" s="113">
        <v>0</v>
      </c>
      <c r="L352" s="111"/>
    </row>
    <row r="353" spans="1:12" ht="22.5" customHeight="1" x14ac:dyDescent="0.3">
      <c r="A353" s="250"/>
      <c r="B353" s="142"/>
      <c r="C353" s="23" t="s">
        <v>11</v>
      </c>
      <c r="D353" s="113">
        <v>0</v>
      </c>
      <c r="E353" s="113">
        <v>0</v>
      </c>
      <c r="F353" s="109">
        <v>0</v>
      </c>
      <c r="G353" s="109">
        <v>0</v>
      </c>
      <c r="H353" s="113">
        <v>0</v>
      </c>
      <c r="I353" s="113">
        <v>0</v>
      </c>
      <c r="J353" s="113">
        <v>0</v>
      </c>
      <c r="K353" s="113">
        <v>0</v>
      </c>
      <c r="L353" s="111"/>
    </row>
    <row r="354" spans="1:12" ht="22.5" customHeight="1" x14ac:dyDescent="0.3">
      <c r="A354" s="251" t="s">
        <v>147</v>
      </c>
      <c r="B354" s="139" t="s">
        <v>18</v>
      </c>
      <c r="C354" s="23" t="s">
        <v>5</v>
      </c>
      <c r="D354" s="113">
        <v>0</v>
      </c>
      <c r="E354" s="113">
        <v>0</v>
      </c>
      <c r="F354" s="109">
        <v>0</v>
      </c>
      <c r="G354" s="109">
        <v>0</v>
      </c>
      <c r="H354" s="113">
        <f>H355+H356+H358</f>
        <v>105.6</v>
      </c>
      <c r="I354" s="110">
        <f t="shared" ref="I354:K354" si="138">I355+I356+I357+I358</f>
        <v>0</v>
      </c>
      <c r="J354" s="110">
        <f t="shared" ref="J354" si="139">J355+J356+J357+J358</f>
        <v>0</v>
      </c>
      <c r="K354" s="110">
        <f t="shared" si="138"/>
        <v>0</v>
      </c>
      <c r="L354" s="111">
        <f>K354+I354+H354</f>
        <v>105.6</v>
      </c>
    </row>
    <row r="355" spans="1:12" ht="22.5" customHeight="1" x14ac:dyDescent="0.3">
      <c r="A355" s="252"/>
      <c r="B355" s="141"/>
      <c r="C355" s="23" t="s">
        <v>8</v>
      </c>
      <c r="D355" s="113">
        <v>0</v>
      </c>
      <c r="E355" s="113">
        <v>0</v>
      </c>
      <c r="F355" s="109">
        <v>0</v>
      </c>
      <c r="G355" s="109">
        <v>0</v>
      </c>
      <c r="H355" s="113">
        <v>105.6</v>
      </c>
      <c r="I355" s="113">
        <v>0</v>
      </c>
      <c r="J355" s="113">
        <v>0</v>
      </c>
      <c r="K355" s="113">
        <v>0</v>
      </c>
      <c r="L355" s="111">
        <f>K355+I355+H355</f>
        <v>105.6</v>
      </c>
    </row>
    <row r="356" spans="1:12" ht="22.5" customHeight="1" x14ac:dyDescent="0.3">
      <c r="A356" s="252"/>
      <c r="B356" s="141"/>
      <c r="C356" s="23" t="s">
        <v>9</v>
      </c>
      <c r="D356" s="110">
        <f t="shared" ref="D356:E356" si="140">D357+D358+D394+D395</f>
        <v>0</v>
      </c>
      <c r="E356" s="110">
        <f t="shared" si="140"/>
        <v>0</v>
      </c>
      <c r="F356" s="112">
        <v>0</v>
      </c>
      <c r="G356" s="112">
        <f t="shared" ref="G356:H356" si="141">G357+G358+G394+G395</f>
        <v>0</v>
      </c>
      <c r="H356" s="110">
        <f t="shared" si="141"/>
        <v>0</v>
      </c>
      <c r="I356" s="113">
        <v>0</v>
      </c>
      <c r="J356" s="113">
        <v>0</v>
      </c>
      <c r="K356" s="113">
        <v>0</v>
      </c>
      <c r="L356" s="111"/>
    </row>
    <row r="357" spans="1:12" ht="22.5" customHeight="1" x14ac:dyDescent="0.3">
      <c r="A357" s="252"/>
      <c r="B357" s="141"/>
      <c r="C357" s="23" t="s">
        <v>10</v>
      </c>
      <c r="D357" s="113">
        <v>0</v>
      </c>
      <c r="E357" s="113">
        <v>0</v>
      </c>
      <c r="F357" s="109">
        <v>0</v>
      </c>
      <c r="G357" s="109">
        <v>0</v>
      </c>
      <c r="H357" s="113">
        <v>0</v>
      </c>
      <c r="I357" s="113">
        <v>0</v>
      </c>
      <c r="J357" s="113">
        <v>0</v>
      </c>
      <c r="K357" s="113">
        <v>0</v>
      </c>
      <c r="L357" s="111"/>
    </row>
    <row r="358" spans="1:12" ht="22.5" customHeight="1" x14ac:dyDescent="0.3">
      <c r="A358" s="253"/>
      <c r="B358" s="142"/>
      <c r="C358" s="23" t="s">
        <v>11</v>
      </c>
      <c r="D358" s="113">
        <v>0</v>
      </c>
      <c r="E358" s="113">
        <v>0</v>
      </c>
      <c r="F358" s="109">
        <v>0</v>
      </c>
      <c r="G358" s="109">
        <v>0</v>
      </c>
      <c r="H358" s="113">
        <v>0</v>
      </c>
      <c r="I358" s="113">
        <v>0</v>
      </c>
      <c r="J358" s="113">
        <v>0</v>
      </c>
      <c r="K358" s="113">
        <v>0</v>
      </c>
      <c r="L358" s="111"/>
    </row>
    <row r="359" spans="1:12" ht="22.5" customHeight="1" x14ac:dyDescent="0.3">
      <c r="A359" s="251" t="s">
        <v>149</v>
      </c>
      <c r="B359" s="139" t="s">
        <v>18</v>
      </c>
      <c r="C359" s="23" t="s">
        <v>5</v>
      </c>
      <c r="D359" s="113">
        <v>0</v>
      </c>
      <c r="E359" s="113">
        <v>0</v>
      </c>
      <c r="F359" s="109">
        <v>0</v>
      </c>
      <c r="G359" s="109">
        <v>0</v>
      </c>
      <c r="H359" s="113">
        <f>H360+H361+H363</f>
        <v>1973.5</v>
      </c>
      <c r="I359" s="110">
        <f t="shared" ref="I359:K359" si="142">I360+I361+I362+I363</f>
        <v>0</v>
      </c>
      <c r="J359" s="110">
        <f t="shared" ref="J359" si="143">J360+J361+J362+J363</f>
        <v>0</v>
      </c>
      <c r="K359" s="110">
        <f t="shared" si="142"/>
        <v>0</v>
      </c>
      <c r="L359" s="111">
        <f>K359+I359+H359</f>
        <v>1973.5</v>
      </c>
    </row>
    <row r="360" spans="1:12" ht="22.5" customHeight="1" x14ac:dyDescent="0.3">
      <c r="A360" s="254"/>
      <c r="B360" s="141"/>
      <c r="C360" s="23" t="s">
        <v>8</v>
      </c>
      <c r="D360" s="113">
        <v>0</v>
      </c>
      <c r="E360" s="113">
        <v>0</v>
      </c>
      <c r="F360" s="109">
        <v>0</v>
      </c>
      <c r="G360" s="109">
        <v>0</v>
      </c>
      <c r="H360" s="113">
        <v>1973.5</v>
      </c>
      <c r="I360" s="113">
        <v>0</v>
      </c>
      <c r="J360" s="113">
        <v>0</v>
      </c>
      <c r="K360" s="113">
        <v>0</v>
      </c>
      <c r="L360" s="111">
        <f>K360+I360+H360</f>
        <v>1973.5</v>
      </c>
    </row>
    <row r="361" spans="1:12" ht="22.5" customHeight="1" x14ac:dyDescent="0.3">
      <c r="A361" s="254"/>
      <c r="B361" s="141"/>
      <c r="C361" s="23" t="s">
        <v>9</v>
      </c>
      <c r="D361" s="110">
        <f t="shared" ref="D361:E361" si="144">D362+D363+D399+D400</f>
        <v>0</v>
      </c>
      <c r="E361" s="110">
        <f t="shared" si="144"/>
        <v>0</v>
      </c>
      <c r="F361" s="112">
        <v>0</v>
      </c>
      <c r="G361" s="112">
        <f t="shared" ref="G361:H361" si="145">G362+G363+G399+G400</f>
        <v>0</v>
      </c>
      <c r="H361" s="110">
        <f t="shared" si="145"/>
        <v>0</v>
      </c>
      <c r="I361" s="113">
        <v>0</v>
      </c>
      <c r="J361" s="113">
        <v>0</v>
      </c>
      <c r="K361" s="113">
        <v>0</v>
      </c>
      <c r="L361" s="111"/>
    </row>
    <row r="362" spans="1:12" ht="22.5" customHeight="1" x14ac:dyDescent="0.3">
      <c r="A362" s="254"/>
      <c r="B362" s="141"/>
      <c r="C362" s="23" t="s">
        <v>10</v>
      </c>
      <c r="D362" s="113">
        <v>0</v>
      </c>
      <c r="E362" s="113">
        <v>0</v>
      </c>
      <c r="F362" s="109">
        <v>0</v>
      </c>
      <c r="G362" s="109">
        <v>0</v>
      </c>
      <c r="H362" s="113">
        <v>0</v>
      </c>
      <c r="I362" s="113">
        <v>0</v>
      </c>
      <c r="J362" s="113">
        <v>0</v>
      </c>
      <c r="K362" s="113">
        <v>0</v>
      </c>
      <c r="L362" s="111"/>
    </row>
    <row r="363" spans="1:12" ht="22.5" customHeight="1" x14ac:dyDescent="0.3">
      <c r="A363" s="255"/>
      <c r="B363" s="142"/>
      <c r="C363" s="23" t="s">
        <v>11</v>
      </c>
      <c r="D363" s="113">
        <v>0</v>
      </c>
      <c r="E363" s="113">
        <v>0</v>
      </c>
      <c r="F363" s="109">
        <v>0</v>
      </c>
      <c r="G363" s="109">
        <v>0</v>
      </c>
      <c r="H363" s="113">
        <v>0</v>
      </c>
      <c r="I363" s="113">
        <v>0</v>
      </c>
      <c r="J363" s="113">
        <v>0</v>
      </c>
      <c r="K363" s="113">
        <v>0</v>
      </c>
      <c r="L363" s="111"/>
    </row>
    <row r="364" spans="1:12" ht="22.5" customHeight="1" x14ac:dyDescent="0.3">
      <c r="A364" s="251" t="s">
        <v>150</v>
      </c>
      <c r="B364" s="139" t="s">
        <v>18</v>
      </c>
      <c r="C364" s="23" t="s">
        <v>5</v>
      </c>
      <c r="D364" s="113">
        <v>0</v>
      </c>
      <c r="E364" s="113">
        <v>0</v>
      </c>
      <c r="F364" s="109">
        <v>0</v>
      </c>
      <c r="G364" s="109">
        <v>0</v>
      </c>
      <c r="H364" s="113">
        <f>H365+H366+H368</f>
        <v>403.4</v>
      </c>
      <c r="I364" s="110">
        <f t="shared" ref="I364:K364" si="146">I365+I366+I367+I368</f>
        <v>63.3</v>
      </c>
      <c r="J364" s="110">
        <f t="shared" ref="J364" si="147">J365+J366+J367+J368</f>
        <v>0</v>
      </c>
      <c r="K364" s="110">
        <f t="shared" si="146"/>
        <v>0</v>
      </c>
      <c r="L364" s="111">
        <f>K364+I364+H364</f>
        <v>466.7</v>
      </c>
    </row>
    <row r="365" spans="1:12" ht="22.5" customHeight="1" x14ac:dyDescent="0.3">
      <c r="A365" s="252"/>
      <c r="B365" s="141"/>
      <c r="C365" s="23" t="s">
        <v>8</v>
      </c>
      <c r="D365" s="113">
        <v>0</v>
      </c>
      <c r="E365" s="113">
        <v>0</v>
      </c>
      <c r="F365" s="109">
        <v>0</v>
      </c>
      <c r="G365" s="109">
        <v>0</v>
      </c>
      <c r="H365" s="113">
        <v>403.4</v>
      </c>
      <c r="I365" s="113">
        <v>63.3</v>
      </c>
      <c r="J365" s="113">
        <v>0</v>
      </c>
      <c r="K365" s="113">
        <v>0</v>
      </c>
      <c r="L365" s="111">
        <f>K365+J365+I365+H365</f>
        <v>466.7</v>
      </c>
    </row>
    <row r="366" spans="1:12" ht="22.5" customHeight="1" x14ac:dyDescent="0.3">
      <c r="A366" s="252"/>
      <c r="B366" s="141"/>
      <c r="C366" s="23" t="s">
        <v>9</v>
      </c>
      <c r="D366" s="110">
        <f t="shared" ref="D366:E366" si="148">D367+D368+D404+D405</f>
        <v>0</v>
      </c>
      <c r="E366" s="110">
        <f t="shared" si="148"/>
        <v>0</v>
      </c>
      <c r="F366" s="112">
        <v>0</v>
      </c>
      <c r="G366" s="112">
        <f t="shared" ref="G366:H366" si="149">G367+G368+G404+G405</f>
        <v>0</v>
      </c>
      <c r="H366" s="110">
        <f t="shared" si="149"/>
        <v>0</v>
      </c>
      <c r="I366" s="113">
        <v>0</v>
      </c>
      <c r="J366" s="113">
        <v>0</v>
      </c>
      <c r="K366" s="113">
        <v>0</v>
      </c>
      <c r="L366" s="111"/>
    </row>
    <row r="367" spans="1:12" ht="22.5" customHeight="1" x14ac:dyDescent="0.3">
      <c r="A367" s="252"/>
      <c r="B367" s="141"/>
      <c r="C367" s="23" t="s">
        <v>10</v>
      </c>
      <c r="D367" s="113">
        <v>0</v>
      </c>
      <c r="E367" s="113">
        <v>0</v>
      </c>
      <c r="F367" s="109">
        <v>0</v>
      </c>
      <c r="G367" s="109">
        <v>0</v>
      </c>
      <c r="H367" s="113">
        <v>0</v>
      </c>
      <c r="I367" s="113">
        <v>0</v>
      </c>
      <c r="J367" s="113">
        <v>0</v>
      </c>
      <c r="K367" s="113">
        <v>0</v>
      </c>
      <c r="L367" s="111"/>
    </row>
    <row r="368" spans="1:12" ht="22.5" customHeight="1" x14ac:dyDescent="0.3">
      <c r="A368" s="253"/>
      <c r="B368" s="142"/>
      <c r="C368" s="23" t="s">
        <v>11</v>
      </c>
      <c r="D368" s="113">
        <v>0</v>
      </c>
      <c r="E368" s="113">
        <v>0</v>
      </c>
      <c r="F368" s="109">
        <v>0</v>
      </c>
      <c r="G368" s="109">
        <v>0</v>
      </c>
      <c r="H368" s="113">
        <v>0</v>
      </c>
      <c r="I368" s="113">
        <v>0</v>
      </c>
      <c r="J368" s="113">
        <v>0</v>
      </c>
      <c r="K368" s="113">
        <v>0</v>
      </c>
      <c r="L368" s="111"/>
    </row>
    <row r="369" spans="1:12" ht="22.5" customHeight="1" x14ac:dyDescent="0.3">
      <c r="A369" s="256" t="s">
        <v>162</v>
      </c>
      <c r="B369" s="139" t="s">
        <v>18</v>
      </c>
      <c r="C369" s="23" t="s">
        <v>5</v>
      </c>
      <c r="D369" s="113">
        <v>0</v>
      </c>
      <c r="E369" s="113">
        <v>0</v>
      </c>
      <c r="F369" s="109">
        <v>0</v>
      </c>
      <c r="G369" s="109">
        <v>0</v>
      </c>
      <c r="H369" s="113">
        <f>H370+H371+H373</f>
        <v>0</v>
      </c>
      <c r="I369" s="110">
        <f t="shared" ref="I369:K369" si="150">I370+I371+I372+I373</f>
        <v>200</v>
      </c>
      <c r="J369" s="110">
        <f t="shared" si="150"/>
        <v>0</v>
      </c>
      <c r="K369" s="110">
        <f t="shared" si="150"/>
        <v>0</v>
      </c>
      <c r="L369" s="111">
        <f>K369+I369+H369</f>
        <v>200</v>
      </c>
    </row>
    <row r="370" spans="1:12" ht="22.5" customHeight="1" x14ac:dyDescent="0.3">
      <c r="A370" s="252"/>
      <c r="B370" s="141"/>
      <c r="C370" s="23" t="s">
        <v>8</v>
      </c>
      <c r="D370" s="113">
        <v>0</v>
      </c>
      <c r="E370" s="113">
        <v>0</v>
      </c>
      <c r="F370" s="109">
        <v>0</v>
      </c>
      <c r="G370" s="109">
        <v>0</v>
      </c>
      <c r="H370" s="113">
        <v>0</v>
      </c>
      <c r="I370" s="113">
        <v>200</v>
      </c>
      <c r="J370" s="113">
        <v>0</v>
      </c>
      <c r="K370" s="113">
        <v>0</v>
      </c>
      <c r="L370" s="111">
        <f>K370+J370+I370+H370</f>
        <v>200</v>
      </c>
    </row>
    <row r="371" spans="1:12" ht="22.5" customHeight="1" x14ac:dyDescent="0.3">
      <c r="A371" s="252"/>
      <c r="B371" s="141"/>
      <c r="C371" s="23" t="s">
        <v>9</v>
      </c>
      <c r="D371" s="110">
        <f t="shared" ref="D371:E371" si="151">D372+D373+D409+D410</f>
        <v>0</v>
      </c>
      <c r="E371" s="110">
        <f t="shared" si="151"/>
        <v>0</v>
      </c>
      <c r="F371" s="112">
        <v>0</v>
      </c>
      <c r="G371" s="112">
        <f t="shared" ref="G371:H371" si="152">G372+G373+G409+G410</f>
        <v>0</v>
      </c>
      <c r="H371" s="110">
        <f t="shared" si="152"/>
        <v>0</v>
      </c>
      <c r="I371" s="113">
        <v>0</v>
      </c>
      <c r="J371" s="113">
        <v>0</v>
      </c>
      <c r="K371" s="113">
        <v>0</v>
      </c>
      <c r="L371" s="111"/>
    </row>
    <row r="372" spans="1:12" ht="22.5" customHeight="1" x14ac:dyDescent="0.3">
      <c r="A372" s="252"/>
      <c r="B372" s="141"/>
      <c r="C372" s="23" t="s">
        <v>10</v>
      </c>
      <c r="D372" s="113">
        <v>0</v>
      </c>
      <c r="E372" s="113">
        <v>0</v>
      </c>
      <c r="F372" s="109">
        <v>0</v>
      </c>
      <c r="G372" s="109">
        <v>0</v>
      </c>
      <c r="H372" s="113">
        <v>0</v>
      </c>
      <c r="I372" s="113">
        <v>0</v>
      </c>
      <c r="J372" s="113">
        <v>0</v>
      </c>
      <c r="K372" s="113">
        <v>0</v>
      </c>
      <c r="L372" s="111"/>
    </row>
    <row r="373" spans="1:12" ht="22.5" customHeight="1" x14ac:dyDescent="0.3">
      <c r="A373" s="253"/>
      <c r="B373" s="142"/>
      <c r="C373" s="23" t="s">
        <v>11</v>
      </c>
      <c r="D373" s="113">
        <v>0</v>
      </c>
      <c r="E373" s="113">
        <v>0</v>
      </c>
      <c r="F373" s="109">
        <v>0</v>
      </c>
      <c r="G373" s="109">
        <v>0</v>
      </c>
      <c r="H373" s="113">
        <v>0</v>
      </c>
      <c r="I373" s="113">
        <v>0</v>
      </c>
      <c r="J373" s="113">
        <v>0</v>
      </c>
      <c r="K373" s="113">
        <v>0</v>
      </c>
      <c r="L373" s="111"/>
    </row>
    <row r="374" spans="1:12" ht="22.5" customHeight="1" x14ac:dyDescent="0.3">
      <c r="A374" s="251" t="s">
        <v>163</v>
      </c>
      <c r="B374" s="139" t="s">
        <v>18</v>
      </c>
      <c r="C374" s="119" t="s">
        <v>5</v>
      </c>
      <c r="D374" s="113">
        <v>0</v>
      </c>
      <c r="E374" s="113">
        <v>0</v>
      </c>
      <c r="F374" s="109">
        <v>0</v>
      </c>
      <c r="G374" s="109">
        <v>0</v>
      </c>
      <c r="H374" s="113">
        <f>H375+H376+H378</f>
        <v>0</v>
      </c>
      <c r="I374" s="110">
        <f t="shared" ref="I374:K374" si="153">I375+I376+I377+I378</f>
        <v>577.5</v>
      </c>
      <c r="J374" s="110">
        <f t="shared" si="153"/>
        <v>0</v>
      </c>
      <c r="K374" s="110">
        <f t="shared" si="153"/>
        <v>0</v>
      </c>
      <c r="L374" s="111">
        <f>K374+I374+H374</f>
        <v>577.5</v>
      </c>
    </row>
    <row r="375" spans="1:12" ht="22.5" customHeight="1" x14ac:dyDescent="0.3">
      <c r="A375" s="254"/>
      <c r="B375" s="141"/>
      <c r="C375" s="119" t="s">
        <v>8</v>
      </c>
      <c r="D375" s="110">
        <f>D376+D377+D413+D414</f>
        <v>0</v>
      </c>
      <c r="E375" s="110">
        <f>E376+E377+E413+E414</f>
        <v>0</v>
      </c>
      <c r="F375" s="112">
        <v>0</v>
      </c>
      <c r="G375" s="112">
        <f>G376+G377+G413+G414</f>
        <v>150</v>
      </c>
      <c r="H375" s="113">
        <v>0</v>
      </c>
      <c r="I375" s="113">
        <v>577.5</v>
      </c>
      <c r="J375" s="113">
        <v>0</v>
      </c>
      <c r="K375" s="113">
        <v>0</v>
      </c>
      <c r="L375" s="111">
        <f>K375+I375+H375</f>
        <v>577.5</v>
      </c>
    </row>
    <row r="376" spans="1:12" ht="22.5" customHeight="1" x14ac:dyDescent="0.3">
      <c r="A376" s="254"/>
      <c r="B376" s="141"/>
      <c r="C376" s="119" t="s">
        <v>9</v>
      </c>
      <c r="D376" s="113">
        <v>0</v>
      </c>
      <c r="E376" s="113">
        <v>0</v>
      </c>
      <c r="F376" s="109">
        <v>0</v>
      </c>
      <c r="G376" s="109">
        <v>0</v>
      </c>
      <c r="H376" s="110">
        <f>H377+H378+H414+H415</f>
        <v>0</v>
      </c>
      <c r="I376" s="113">
        <v>0</v>
      </c>
      <c r="J376" s="113">
        <v>0</v>
      </c>
      <c r="K376" s="113">
        <v>0</v>
      </c>
      <c r="L376" s="111"/>
    </row>
    <row r="377" spans="1:12" ht="22.5" customHeight="1" x14ac:dyDescent="0.3">
      <c r="A377" s="254"/>
      <c r="B377" s="141"/>
      <c r="C377" s="119" t="s">
        <v>10</v>
      </c>
      <c r="D377" s="113">
        <v>0</v>
      </c>
      <c r="E377" s="113">
        <v>0</v>
      </c>
      <c r="F377" s="109">
        <v>0</v>
      </c>
      <c r="G377" s="109">
        <v>0</v>
      </c>
      <c r="H377" s="113">
        <v>0</v>
      </c>
      <c r="I377" s="113">
        <v>0</v>
      </c>
      <c r="J377" s="113">
        <v>0</v>
      </c>
      <c r="K377" s="113">
        <v>0</v>
      </c>
      <c r="L377" s="111"/>
    </row>
    <row r="378" spans="1:12" ht="22.5" customHeight="1" x14ac:dyDescent="0.3">
      <c r="A378" s="255"/>
      <c r="B378" s="142"/>
      <c r="C378" s="119" t="s">
        <v>11</v>
      </c>
      <c r="D378" s="113">
        <v>0</v>
      </c>
      <c r="E378" s="113">
        <v>0</v>
      </c>
      <c r="F378" s="109">
        <v>0</v>
      </c>
      <c r="G378" s="109">
        <v>0</v>
      </c>
      <c r="H378" s="113">
        <v>0</v>
      </c>
      <c r="I378" s="113">
        <v>0</v>
      </c>
      <c r="J378" s="113">
        <v>0</v>
      </c>
      <c r="K378" s="113">
        <v>0</v>
      </c>
      <c r="L378" s="111"/>
    </row>
    <row r="379" spans="1:12" ht="22.5" customHeight="1" x14ac:dyDescent="0.3">
      <c r="A379" s="251" t="s">
        <v>159</v>
      </c>
      <c r="B379" s="139" t="s">
        <v>18</v>
      </c>
      <c r="C379" s="23" t="s">
        <v>5</v>
      </c>
      <c r="D379" s="113">
        <v>0</v>
      </c>
      <c r="E379" s="113">
        <v>0</v>
      </c>
      <c r="F379" s="109">
        <v>0</v>
      </c>
      <c r="G379" s="109">
        <v>0</v>
      </c>
      <c r="H379" s="113">
        <f>H380+H381+H383</f>
        <v>307.8</v>
      </c>
      <c r="I379" s="110">
        <f t="shared" ref="I379:K379" si="154">I380+I381+I382+I383</f>
        <v>0</v>
      </c>
      <c r="J379" s="110">
        <f t="shared" si="154"/>
        <v>0</v>
      </c>
      <c r="K379" s="110">
        <f t="shared" si="154"/>
        <v>0</v>
      </c>
      <c r="L379" s="111">
        <f>K379+I379+H379</f>
        <v>307.8</v>
      </c>
    </row>
    <row r="380" spans="1:12" ht="22.5" customHeight="1" x14ac:dyDescent="0.3">
      <c r="A380" s="254"/>
      <c r="B380" s="141"/>
      <c r="C380" s="23" t="s">
        <v>8</v>
      </c>
      <c r="D380" s="113">
        <v>0</v>
      </c>
      <c r="E380" s="113">
        <v>0</v>
      </c>
      <c r="F380" s="109">
        <v>0</v>
      </c>
      <c r="G380" s="109">
        <v>0</v>
      </c>
      <c r="H380" s="113">
        <v>307.8</v>
      </c>
      <c r="I380" s="113">
        <v>0</v>
      </c>
      <c r="J380" s="113">
        <v>0</v>
      </c>
      <c r="K380" s="113">
        <v>0</v>
      </c>
      <c r="L380" s="111">
        <f>K380+J380+I380+H380</f>
        <v>307.8</v>
      </c>
    </row>
    <row r="381" spans="1:12" ht="22.5" customHeight="1" x14ac:dyDescent="0.3">
      <c r="A381" s="254"/>
      <c r="B381" s="141"/>
      <c r="C381" s="23" t="s">
        <v>9</v>
      </c>
      <c r="D381" s="110">
        <f t="shared" ref="D381:E381" si="155">D382+D383+D409+D410</f>
        <v>0</v>
      </c>
      <c r="E381" s="110">
        <f t="shared" si="155"/>
        <v>0</v>
      </c>
      <c r="F381" s="112">
        <v>0</v>
      </c>
      <c r="G381" s="112">
        <f t="shared" ref="G381:H381" si="156">G382+G383+G409+G410</f>
        <v>0</v>
      </c>
      <c r="H381" s="110">
        <f t="shared" si="156"/>
        <v>0</v>
      </c>
      <c r="I381" s="113">
        <v>0</v>
      </c>
      <c r="J381" s="113">
        <v>0</v>
      </c>
      <c r="K381" s="113">
        <v>0</v>
      </c>
      <c r="L381" s="111"/>
    </row>
    <row r="382" spans="1:12" ht="22.5" customHeight="1" x14ac:dyDescent="0.3">
      <c r="A382" s="254"/>
      <c r="B382" s="141"/>
      <c r="C382" s="23" t="s">
        <v>10</v>
      </c>
      <c r="D382" s="113">
        <v>0</v>
      </c>
      <c r="E382" s="113">
        <v>0</v>
      </c>
      <c r="F382" s="109">
        <v>0</v>
      </c>
      <c r="G382" s="109">
        <v>0</v>
      </c>
      <c r="H382" s="113">
        <v>0</v>
      </c>
      <c r="I382" s="113">
        <v>0</v>
      </c>
      <c r="J382" s="113">
        <v>0</v>
      </c>
      <c r="K382" s="113">
        <v>0</v>
      </c>
      <c r="L382" s="111"/>
    </row>
    <row r="383" spans="1:12" ht="22.5" customHeight="1" x14ac:dyDescent="0.3">
      <c r="A383" s="255"/>
      <c r="B383" s="142"/>
      <c r="C383" s="23" t="s">
        <v>11</v>
      </c>
      <c r="D383" s="113">
        <v>0</v>
      </c>
      <c r="E383" s="113">
        <v>0</v>
      </c>
      <c r="F383" s="109">
        <v>0</v>
      </c>
      <c r="G383" s="109">
        <v>0</v>
      </c>
      <c r="H383" s="113">
        <v>0</v>
      </c>
      <c r="I383" s="113">
        <v>0</v>
      </c>
      <c r="J383" s="113">
        <v>0</v>
      </c>
      <c r="K383" s="113">
        <v>0</v>
      </c>
      <c r="L383" s="111"/>
    </row>
    <row r="384" spans="1:12" ht="21" customHeight="1" x14ac:dyDescent="0.3">
      <c r="A384" s="143" t="s">
        <v>94</v>
      </c>
      <c r="B384" s="139" t="s">
        <v>18</v>
      </c>
      <c r="C384" s="23" t="s">
        <v>5</v>
      </c>
      <c r="D384" s="77">
        <f t="shared" ref="D384:E384" si="157">D385+D386+D387+D388</f>
        <v>0</v>
      </c>
      <c r="E384" s="77">
        <f t="shared" si="157"/>
        <v>0</v>
      </c>
      <c r="F384" s="48">
        <f>F385+F386</f>
        <v>323.3</v>
      </c>
      <c r="G384" s="77">
        <f t="shared" ref="G384:K384" si="158">G385+G386+G387+G388</f>
        <v>0</v>
      </c>
      <c r="H384" s="77">
        <f t="shared" si="158"/>
        <v>0</v>
      </c>
      <c r="I384" s="78">
        <f t="shared" ref="I384:J384" si="159">I385+I386+I387+I388</f>
        <v>0</v>
      </c>
      <c r="J384" s="78">
        <f t="shared" si="159"/>
        <v>0</v>
      </c>
      <c r="K384" s="78">
        <f t="shared" si="158"/>
        <v>0</v>
      </c>
      <c r="L384" s="22">
        <f>K384+H384+G384+F384</f>
        <v>323.3</v>
      </c>
    </row>
    <row r="385" spans="1:12" ht="19.2" customHeight="1" x14ac:dyDescent="0.3">
      <c r="A385" s="144"/>
      <c r="B385" s="141"/>
      <c r="C385" s="23" t="s">
        <v>8</v>
      </c>
      <c r="D385" s="18">
        <v>0</v>
      </c>
      <c r="E385" s="18">
        <v>0</v>
      </c>
      <c r="F385" s="18">
        <v>323.3</v>
      </c>
      <c r="G385" s="18">
        <v>0</v>
      </c>
      <c r="H385" s="18">
        <v>0</v>
      </c>
      <c r="I385" s="19">
        <v>0</v>
      </c>
      <c r="J385" s="19">
        <v>0</v>
      </c>
      <c r="K385" s="19">
        <v>0</v>
      </c>
      <c r="L385" s="22">
        <f>K385+H385+G385+F385</f>
        <v>323.3</v>
      </c>
    </row>
    <row r="386" spans="1:12" ht="18.600000000000001" customHeight="1" x14ac:dyDescent="0.3">
      <c r="A386" s="144"/>
      <c r="B386" s="141"/>
      <c r="C386" s="23" t="s">
        <v>9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9">
        <v>0</v>
      </c>
      <c r="J386" s="19">
        <v>0</v>
      </c>
      <c r="K386" s="19">
        <v>0</v>
      </c>
      <c r="L386" s="22"/>
    </row>
    <row r="387" spans="1:12" ht="16.95" customHeight="1" x14ac:dyDescent="0.3">
      <c r="A387" s="144"/>
      <c r="B387" s="141"/>
      <c r="C387" s="23" t="s">
        <v>10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9">
        <v>0</v>
      </c>
      <c r="J387" s="19">
        <v>0</v>
      </c>
      <c r="K387" s="19">
        <v>0</v>
      </c>
      <c r="L387" s="22"/>
    </row>
    <row r="388" spans="1:12" ht="19.2" customHeight="1" x14ac:dyDescent="0.3">
      <c r="A388" s="145"/>
      <c r="B388" s="142"/>
      <c r="C388" s="23" t="s">
        <v>11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9">
        <v>0</v>
      </c>
      <c r="J388" s="19">
        <v>0</v>
      </c>
      <c r="K388" s="19">
        <v>0</v>
      </c>
      <c r="L388" s="22"/>
    </row>
    <row r="389" spans="1:12" ht="19.95" customHeight="1" x14ac:dyDescent="0.3">
      <c r="A389" s="143" t="s">
        <v>96</v>
      </c>
      <c r="B389" s="139" t="s">
        <v>18</v>
      </c>
      <c r="C389" s="23" t="s">
        <v>5</v>
      </c>
      <c r="D389" s="18">
        <f t="shared" ref="D389:E389" si="160">D390+D391+D392+D393</f>
        <v>0</v>
      </c>
      <c r="E389" s="18">
        <f t="shared" si="160"/>
        <v>0</v>
      </c>
      <c r="F389" s="80">
        <f>F390+F391</f>
        <v>369.8</v>
      </c>
      <c r="G389" s="18">
        <f t="shared" ref="G389:K389" si="161">G390+G391+G392+G393</f>
        <v>0</v>
      </c>
      <c r="H389" s="18">
        <f t="shared" si="161"/>
        <v>0</v>
      </c>
      <c r="I389" s="19">
        <f t="shared" ref="I389:J389" si="162">I390+I391+I392+I393</f>
        <v>0</v>
      </c>
      <c r="J389" s="19">
        <f t="shared" si="162"/>
        <v>0</v>
      </c>
      <c r="K389" s="19">
        <f t="shared" si="161"/>
        <v>0</v>
      </c>
      <c r="L389" s="22"/>
    </row>
    <row r="390" spans="1:12" ht="19.95" customHeight="1" x14ac:dyDescent="0.3">
      <c r="A390" s="146"/>
      <c r="B390" s="141"/>
      <c r="C390" s="23" t="s">
        <v>8</v>
      </c>
      <c r="D390" s="80">
        <v>0</v>
      </c>
      <c r="E390" s="80">
        <v>0</v>
      </c>
      <c r="F390" s="80">
        <v>369.8</v>
      </c>
      <c r="G390" s="80">
        <v>0</v>
      </c>
      <c r="H390" s="80">
        <v>0</v>
      </c>
      <c r="I390" s="81">
        <v>0</v>
      </c>
      <c r="J390" s="81">
        <v>0</v>
      </c>
      <c r="K390" s="81">
        <v>0</v>
      </c>
      <c r="L390" s="22"/>
    </row>
    <row r="391" spans="1:12" ht="19.95" customHeight="1" x14ac:dyDescent="0.3">
      <c r="A391" s="146"/>
      <c r="B391" s="141"/>
      <c r="C391" s="23" t="s">
        <v>9</v>
      </c>
      <c r="D391" s="80">
        <v>0</v>
      </c>
      <c r="E391" s="80">
        <v>0</v>
      </c>
      <c r="F391" s="80">
        <v>0</v>
      </c>
      <c r="G391" s="80">
        <v>0</v>
      </c>
      <c r="H391" s="80">
        <v>0</v>
      </c>
      <c r="I391" s="81">
        <v>0</v>
      </c>
      <c r="J391" s="81">
        <v>0</v>
      </c>
      <c r="K391" s="81">
        <v>0</v>
      </c>
      <c r="L391" s="22"/>
    </row>
    <row r="392" spans="1:12" ht="18" customHeight="1" x14ac:dyDescent="0.3">
      <c r="A392" s="146"/>
      <c r="B392" s="141"/>
      <c r="C392" s="23" t="s">
        <v>10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81">
        <v>0</v>
      </c>
      <c r="L392" s="22"/>
    </row>
    <row r="393" spans="1:12" ht="17.399999999999999" customHeight="1" x14ac:dyDescent="0.3">
      <c r="A393" s="147"/>
      <c r="B393" s="142"/>
      <c r="C393" s="23" t="s">
        <v>11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81">
        <v>0</v>
      </c>
      <c r="L393" s="22"/>
    </row>
    <row r="394" spans="1:12" ht="17.399999999999999" customHeight="1" x14ac:dyDescent="0.3">
      <c r="A394" s="143" t="s">
        <v>97</v>
      </c>
      <c r="B394" s="139" t="s">
        <v>18</v>
      </c>
      <c r="C394" s="23" t="s">
        <v>5</v>
      </c>
      <c r="D394" s="18">
        <f t="shared" ref="D394:E394" si="163">D395+D396+D397+D398</f>
        <v>0</v>
      </c>
      <c r="E394" s="18">
        <f t="shared" si="163"/>
        <v>0</v>
      </c>
      <c r="F394" s="80">
        <f>F395+F396</f>
        <v>202.3</v>
      </c>
      <c r="G394" s="18">
        <f t="shared" ref="G394:K394" si="164">G395+G396+G397+G398</f>
        <v>0</v>
      </c>
      <c r="H394" s="18">
        <f t="shared" si="164"/>
        <v>0</v>
      </c>
      <c r="I394" s="19">
        <f t="shared" ref="I394:J394" si="165">I395+I396+I397+I398</f>
        <v>0</v>
      </c>
      <c r="J394" s="19">
        <f t="shared" si="165"/>
        <v>0</v>
      </c>
      <c r="K394" s="19">
        <f t="shared" si="164"/>
        <v>0</v>
      </c>
      <c r="L394" s="22"/>
    </row>
    <row r="395" spans="1:12" ht="17.399999999999999" customHeight="1" x14ac:dyDescent="0.3">
      <c r="A395" s="146"/>
      <c r="B395" s="141"/>
      <c r="C395" s="23" t="s">
        <v>8</v>
      </c>
      <c r="D395" s="80">
        <v>0</v>
      </c>
      <c r="E395" s="80">
        <v>0</v>
      </c>
      <c r="F395" s="80">
        <v>202.3</v>
      </c>
      <c r="G395" s="80">
        <v>0</v>
      </c>
      <c r="H395" s="80">
        <v>0</v>
      </c>
      <c r="I395" s="81">
        <v>0</v>
      </c>
      <c r="J395" s="81">
        <v>0</v>
      </c>
      <c r="K395" s="81">
        <v>0</v>
      </c>
      <c r="L395" s="22"/>
    </row>
    <row r="396" spans="1:12" ht="17.399999999999999" customHeight="1" x14ac:dyDescent="0.3">
      <c r="A396" s="146"/>
      <c r="B396" s="141"/>
      <c r="C396" s="23" t="s">
        <v>9</v>
      </c>
      <c r="D396" s="80">
        <v>0</v>
      </c>
      <c r="E396" s="80">
        <v>0</v>
      </c>
      <c r="F396" s="80">
        <v>0</v>
      </c>
      <c r="G396" s="80">
        <v>0</v>
      </c>
      <c r="H396" s="80">
        <v>0</v>
      </c>
      <c r="I396" s="81">
        <v>0</v>
      </c>
      <c r="J396" s="81">
        <v>0</v>
      </c>
      <c r="K396" s="81">
        <v>0</v>
      </c>
      <c r="L396" s="22"/>
    </row>
    <row r="397" spans="1:12" ht="17.399999999999999" customHeight="1" x14ac:dyDescent="0.3">
      <c r="A397" s="146"/>
      <c r="B397" s="141"/>
      <c r="C397" s="23" t="s">
        <v>10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81">
        <v>0</v>
      </c>
      <c r="L397" s="22"/>
    </row>
    <row r="398" spans="1:12" ht="27.75" customHeight="1" x14ac:dyDescent="0.3">
      <c r="A398" s="147"/>
      <c r="B398" s="142"/>
      <c r="C398" s="23" t="s">
        <v>11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81">
        <v>0</v>
      </c>
      <c r="L398" s="22"/>
    </row>
    <row r="399" spans="1:12" ht="17.399999999999999" customHeight="1" x14ac:dyDescent="0.3">
      <c r="A399" s="143" t="s">
        <v>101</v>
      </c>
      <c r="B399" s="139" t="s">
        <v>18</v>
      </c>
      <c r="C399" s="23" t="s">
        <v>5</v>
      </c>
      <c r="D399" s="18">
        <f t="shared" ref="D399:E399" si="166">D400+D401+D402+D403</f>
        <v>0</v>
      </c>
      <c r="E399" s="18">
        <f t="shared" si="166"/>
        <v>0</v>
      </c>
      <c r="F399" s="80">
        <f>F400+F401</f>
        <v>12.4</v>
      </c>
      <c r="G399" s="18">
        <f t="shared" ref="G399:K399" si="167">G400+G401+G402+G403</f>
        <v>0</v>
      </c>
      <c r="H399" s="18">
        <f t="shared" si="167"/>
        <v>0</v>
      </c>
      <c r="I399" s="19">
        <f t="shared" ref="I399:J399" si="168">I400+I401+I402+I403</f>
        <v>0</v>
      </c>
      <c r="J399" s="19">
        <f t="shared" si="168"/>
        <v>0</v>
      </c>
      <c r="K399" s="19">
        <f t="shared" si="167"/>
        <v>0</v>
      </c>
      <c r="L399" s="22">
        <f>K399+H399+G399+F399</f>
        <v>12.4</v>
      </c>
    </row>
    <row r="400" spans="1:12" ht="17.399999999999999" customHeight="1" x14ac:dyDescent="0.3">
      <c r="A400" s="146"/>
      <c r="B400" s="141"/>
      <c r="C400" s="23" t="s">
        <v>8</v>
      </c>
      <c r="D400" s="80">
        <v>0</v>
      </c>
      <c r="E400" s="80">
        <v>0</v>
      </c>
      <c r="F400" s="80">
        <v>12.4</v>
      </c>
      <c r="G400" s="80">
        <v>0</v>
      </c>
      <c r="H400" s="80">
        <v>0</v>
      </c>
      <c r="I400" s="81">
        <v>0</v>
      </c>
      <c r="J400" s="81">
        <v>0</v>
      </c>
      <c r="K400" s="81">
        <v>0</v>
      </c>
      <c r="L400" s="22">
        <f>K400+H400+G400+F400</f>
        <v>12.4</v>
      </c>
    </row>
    <row r="401" spans="1:12" ht="17.399999999999999" customHeight="1" x14ac:dyDescent="0.3">
      <c r="A401" s="146"/>
      <c r="B401" s="141"/>
      <c r="C401" s="23" t="s">
        <v>9</v>
      </c>
      <c r="D401" s="80">
        <v>0</v>
      </c>
      <c r="E401" s="80">
        <v>0</v>
      </c>
      <c r="F401" s="80">
        <v>0</v>
      </c>
      <c r="G401" s="80">
        <v>0</v>
      </c>
      <c r="H401" s="80">
        <v>0</v>
      </c>
      <c r="I401" s="81">
        <v>0</v>
      </c>
      <c r="J401" s="81">
        <v>0</v>
      </c>
      <c r="K401" s="81">
        <v>0</v>
      </c>
      <c r="L401" s="22"/>
    </row>
    <row r="402" spans="1:12" ht="17.399999999999999" customHeight="1" x14ac:dyDescent="0.3">
      <c r="A402" s="146"/>
      <c r="B402" s="141"/>
      <c r="C402" s="23" t="s">
        <v>10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81">
        <v>0</v>
      </c>
      <c r="L402" s="22"/>
    </row>
    <row r="403" spans="1:12" ht="23.25" customHeight="1" x14ac:dyDescent="0.3">
      <c r="A403" s="147"/>
      <c r="B403" s="142"/>
      <c r="C403" s="23" t="s">
        <v>11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81">
        <v>0</v>
      </c>
      <c r="L403" s="22"/>
    </row>
    <row r="404" spans="1:12" ht="17.399999999999999" customHeight="1" x14ac:dyDescent="0.3">
      <c r="A404" s="143" t="s">
        <v>100</v>
      </c>
      <c r="B404" s="139" t="s">
        <v>18</v>
      </c>
      <c r="C404" s="23" t="s">
        <v>5</v>
      </c>
      <c r="D404" s="18">
        <f t="shared" ref="D404:E404" si="169">D405+D406+D407+D408</f>
        <v>0</v>
      </c>
      <c r="E404" s="18">
        <f t="shared" si="169"/>
        <v>0</v>
      </c>
      <c r="F404" s="80">
        <f>F405+F406</f>
        <v>12.4</v>
      </c>
      <c r="G404" s="18">
        <f t="shared" ref="G404:K404" si="170">G405+G406+G407+G408</f>
        <v>0</v>
      </c>
      <c r="H404" s="18">
        <f t="shared" si="170"/>
        <v>0</v>
      </c>
      <c r="I404" s="19">
        <f t="shared" ref="I404:J404" si="171">I405+I406+I407+I408</f>
        <v>0</v>
      </c>
      <c r="J404" s="19">
        <f t="shared" si="171"/>
        <v>0</v>
      </c>
      <c r="K404" s="19">
        <f t="shared" si="170"/>
        <v>0</v>
      </c>
      <c r="L404" s="22">
        <f>K404+H404+G404+F404</f>
        <v>12.4</v>
      </c>
    </row>
    <row r="405" spans="1:12" ht="17.399999999999999" customHeight="1" x14ac:dyDescent="0.3">
      <c r="A405" s="146"/>
      <c r="B405" s="141"/>
      <c r="C405" s="23" t="s">
        <v>8</v>
      </c>
      <c r="D405" s="80">
        <v>0</v>
      </c>
      <c r="E405" s="80">
        <v>0</v>
      </c>
      <c r="F405" s="80">
        <v>12.4</v>
      </c>
      <c r="G405" s="80">
        <v>0</v>
      </c>
      <c r="H405" s="80">
        <v>0</v>
      </c>
      <c r="I405" s="81">
        <v>0</v>
      </c>
      <c r="J405" s="81">
        <v>0</v>
      </c>
      <c r="K405" s="81">
        <v>0</v>
      </c>
      <c r="L405" s="22">
        <f>K405+H405+G405+F405</f>
        <v>12.4</v>
      </c>
    </row>
    <row r="406" spans="1:12" ht="17.399999999999999" customHeight="1" x14ac:dyDescent="0.3">
      <c r="A406" s="146"/>
      <c r="B406" s="141"/>
      <c r="C406" s="23" t="s">
        <v>9</v>
      </c>
      <c r="D406" s="80">
        <v>0</v>
      </c>
      <c r="E406" s="80">
        <v>0</v>
      </c>
      <c r="F406" s="80">
        <v>0</v>
      </c>
      <c r="G406" s="80">
        <v>0</v>
      </c>
      <c r="H406" s="80">
        <v>0</v>
      </c>
      <c r="I406" s="81">
        <v>0</v>
      </c>
      <c r="J406" s="81">
        <v>0</v>
      </c>
      <c r="K406" s="81">
        <v>0</v>
      </c>
      <c r="L406" s="22"/>
    </row>
    <row r="407" spans="1:12" ht="17.399999999999999" customHeight="1" x14ac:dyDescent="0.3">
      <c r="A407" s="146"/>
      <c r="B407" s="141"/>
      <c r="C407" s="23" t="s">
        <v>10</v>
      </c>
      <c r="D407" s="80">
        <v>0</v>
      </c>
      <c r="E407" s="80">
        <v>0</v>
      </c>
      <c r="F407" s="80">
        <v>0</v>
      </c>
      <c r="G407" s="80">
        <v>0</v>
      </c>
      <c r="H407" s="80">
        <v>0</v>
      </c>
      <c r="I407" s="81">
        <v>0</v>
      </c>
      <c r="J407" s="81">
        <v>0</v>
      </c>
      <c r="K407" s="81">
        <v>0</v>
      </c>
      <c r="L407" s="22"/>
    </row>
    <row r="408" spans="1:12" ht="27.75" customHeight="1" x14ac:dyDescent="0.3">
      <c r="A408" s="147"/>
      <c r="B408" s="142"/>
      <c r="C408" s="23" t="s">
        <v>11</v>
      </c>
      <c r="D408" s="80">
        <v>0</v>
      </c>
      <c r="E408" s="80">
        <v>0</v>
      </c>
      <c r="F408" s="80">
        <v>0</v>
      </c>
      <c r="G408" s="80">
        <v>0</v>
      </c>
      <c r="H408" s="80">
        <v>0</v>
      </c>
      <c r="I408" s="81">
        <v>0</v>
      </c>
      <c r="J408" s="81">
        <v>0</v>
      </c>
      <c r="K408" s="81">
        <v>0</v>
      </c>
      <c r="L408" s="22"/>
    </row>
    <row r="409" spans="1:12" ht="17.399999999999999" customHeight="1" x14ac:dyDescent="0.3">
      <c r="A409" s="143" t="s">
        <v>98</v>
      </c>
      <c r="B409" s="139" t="s">
        <v>18</v>
      </c>
      <c r="C409" s="23" t="s">
        <v>5</v>
      </c>
      <c r="D409" s="18">
        <f t="shared" ref="D409:E409" si="172">D410+D411+D412+D413</f>
        <v>0</v>
      </c>
      <c r="E409" s="18">
        <f t="shared" si="172"/>
        <v>0</v>
      </c>
      <c r="F409" s="80">
        <f>F410+F411</f>
        <v>20</v>
      </c>
      <c r="G409" s="18">
        <f t="shared" ref="G409:K409" si="173">G410+G411+G412+G413</f>
        <v>0</v>
      </c>
      <c r="H409" s="18">
        <f t="shared" si="173"/>
        <v>0</v>
      </c>
      <c r="I409" s="19">
        <f t="shared" ref="I409:J409" si="174">I410+I411+I412+I413</f>
        <v>0</v>
      </c>
      <c r="J409" s="19">
        <f t="shared" si="174"/>
        <v>0</v>
      </c>
      <c r="K409" s="19">
        <f t="shared" si="173"/>
        <v>0</v>
      </c>
      <c r="L409" s="22">
        <f>K409+I409+H409+G409+F409</f>
        <v>20</v>
      </c>
    </row>
    <row r="410" spans="1:12" ht="17.399999999999999" customHeight="1" x14ac:dyDescent="0.3">
      <c r="A410" s="146"/>
      <c r="B410" s="141"/>
      <c r="C410" s="23" t="s">
        <v>8</v>
      </c>
      <c r="D410" s="80">
        <v>0</v>
      </c>
      <c r="E410" s="80">
        <v>0</v>
      </c>
      <c r="F410" s="80">
        <v>20</v>
      </c>
      <c r="G410" s="80">
        <v>0</v>
      </c>
      <c r="H410" s="80">
        <v>0</v>
      </c>
      <c r="I410" s="81">
        <v>0</v>
      </c>
      <c r="J410" s="81">
        <v>0</v>
      </c>
      <c r="K410" s="81">
        <v>0</v>
      </c>
      <c r="L410" s="22">
        <f>K410+I410+H410+G410+F410</f>
        <v>20</v>
      </c>
    </row>
    <row r="411" spans="1:12" ht="17.399999999999999" customHeight="1" x14ac:dyDescent="0.3">
      <c r="A411" s="146"/>
      <c r="B411" s="141"/>
      <c r="C411" s="23" t="s">
        <v>9</v>
      </c>
      <c r="D411" s="80">
        <v>0</v>
      </c>
      <c r="E411" s="80">
        <v>0</v>
      </c>
      <c r="F411" s="80">
        <v>0</v>
      </c>
      <c r="G411" s="80">
        <v>0</v>
      </c>
      <c r="H411" s="80">
        <v>0</v>
      </c>
      <c r="I411" s="81">
        <v>0</v>
      </c>
      <c r="J411" s="81">
        <v>0</v>
      </c>
      <c r="K411" s="81">
        <v>0</v>
      </c>
      <c r="L411" s="22"/>
    </row>
    <row r="412" spans="1:12" ht="17.399999999999999" customHeight="1" x14ac:dyDescent="0.3">
      <c r="A412" s="146"/>
      <c r="B412" s="141"/>
      <c r="C412" s="23" t="s">
        <v>10</v>
      </c>
      <c r="D412" s="80">
        <v>0</v>
      </c>
      <c r="E412" s="80">
        <v>0</v>
      </c>
      <c r="F412" s="80">
        <v>0</v>
      </c>
      <c r="G412" s="80">
        <v>0</v>
      </c>
      <c r="H412" s="80">
        <v>0</v>
      </c>
      <c r="I412" s="81">
        <v>0</v>
      </c>
      <c r="J412" s="81">
        <v>0</v>
      </c>
      <c r="K412" s="81">
        <v>0</v>
      </c>
      <c r="L412" s="22"/>
    </row>
    <row r="413" spans="1:12" ht="25.5" customHeight="1" x14ac:dyDescent="0.3">
      <c r="A413" s="147"/>
      <c r="B413" s="142"/>
      <c r="C413" s="23" t="s">
        <v>11</v>
      </c>
      <c r="D413" s="80">
        <v>0</v>
      </c>
      <c r="E413" s="80">
        <v>0</v>
      </c>
      <c r="F413" s="80">
        <v>0</v>
      </c>
      <c r="G413" s="80">
        <v>0</v>
      </c>
      <c r="H413" s="80">
        <v>0</v>
      </c>
      <c r="I413" s="81">
        <v>0</v>
      </c>
      <c r="J413" s="81">
        <v>0</v>
      </c>
      <c r="K413" s="81">
        <v>0</v>
      </c>
      <c r="L413" s="22"/>
    </row>
    <row r="414" spans="1:12" ht="22.95" customHeight="1" x14ac:dyDescent="0.3">
      <c r="A414" s="143" t="s">
        <v>108</v>
      </c>
      <c r="B414" s="139" t="s">
        <v>18</v>
      </c>
      <c r="C414" s="23" t="s">
        <v>5</v>
      </c>
      <c r="D414" s="77">
        <f t="shared" ref="D414:E414" si="175">D415+D416+D417+D418</f>
        <v>0</v>
      </c>
      <c r="E414" s="77">
        <f t="shared" si="175"/>
        <v>0</v>
      </c>
      <c r="F414" s="77">
        <f t="shared" ref="F414" si="176">F415+F416+F417+F418</f>
        <v>0</v>
      </c>
      <c r="G414" s="77">
        <f>G415+G417</f>
        <v>150</v>
      </c>
      <c r="H414" s="18">
        <f t="shared" ref="H414:K414" si="177">H415+H416+H417+H418</f>
        <v>0</v>
      </c>
      <c r="I414" s="19">
        <f t="shared" ref="I414:J414" si="178">I415+I416+I417+I418</f>
        <v>0</v>
      </c>
      <c r="J414" s="19">
        <f t="shared" si="178"/>
        <v>0</v>
      </c>
      <c r="K414" s="19">
        <f t="shared" si="177"/>
        <v>0</v>
      </c>
      <c r="L414" s="22">
        <f>K414+H414+G414</f>
        <v>150</v>
      </c>
    </row>
    <row r="415" spans="1:12" ht="19.95" customHeight="1" x14ac:dyDescent="0.3">
      <c r="A415" s="217"/>
      <c r="B415" s="141"/>
      <c r="C415" s="23" t="s">
        <v>8</v>
      </c>
      <c r="D415" s="18">
        <v>0</v>
      </c>
      <c r="E415" s="18">
        <v>0</v>
      </c>
      <c r="F415" s="18">
        <v>0</v>
      </c>
      <c r="G415" s="18">
        <v>150</v>
      </c>
      <c r="H415" s="80">
        <v>0</v>
      </c>
      <c r="I415" s="81">
        <v>0</v>
      </c>
      <c r="J415" s="81">
        <v>0</v>
      </c>
      <c r="K415" s="81">
        <v>0</v>
      </c>
      <c r="L415" s="22">
        <f>K415+H415+G415</f>
        <v>150</v>
      </c>
    </row>
    <row r="416" spans="1:12" ht="19.95" customHeight="1" x14ac:dyDescent="0.3">
      <c r="A416" s="217"/>
      <c r="B416" s="141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80">
        <v>0</v>
      </c>
      <c r="I416" s="81">
        <v>0</v>
      </c>
      <c r="J416" s="81">
        <v>0</v>
      </c>
      <c r="K416" s="81">
        <v>0</v>
      </c>
      <c r="L416" s="22"/>
    </row>
    <row r="417" spans="1:12" ht="21" customHeight="1" x14ac:dyDescent="0.3">
      <c r="A417" s="217"/>
      <c r="B417" s="141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80">
        <v>0</v>
      </c>
      <c r="I417" s="81">
        <v>0</v>
      </c>
      <c r="J417" s="81">
        <v>0</v>
      </c>
      <c r="K417" s="81">
        <v>0</v>
      </c>
      <c r="L417" s="22"/>
    </row>
    <row r="418" spans="1:12" ht="21" customHeight="1" x14ac:dyDescent="0.3">
      <c r="A418" s="218"/>
      <c r="B418" s="142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80">
        <v>0</v>
      </c>
      <c r="I418" s="81">
        <v>0</v>
      </c>
      <c r="J418" s="81">
        <v>0</v>
      </c>
      <c r="K418" s="81">
        <v>0</v>
      </c>
      <c r="L418" s="22"/>
    </row>
    <row r="419" spans="1:12" ht="21.6" customHeight="1" x14ac:dyDescent="0.3">
      <c r="A419" s="143" t="s">
        <v>116</v>
      </c>
      <c r="B419" s="139" t="s">
        <v>18</v>
      </c>
      <c r="C419" s="23" t="s">
        <v>5</v>
      </c>
      <c r="D419" s="18">
        <f t="shared" ref="D419:E419" si="179">D420+D421+D422+D423</f>
        <v>0</v>
      </c>
      <c r="E419" s="18">
        <f t="shared" si="179"/>
        <v>0</v>
      </c>
      <c r="F419" s="80">
        <f>F420+F421</f>
        <v>0</v>
      </c>
      <c r="G419" s="18">
        <f>G420</f>
        <v>598</v>
      </c>
      <c r="H419" s="18">
        <f t="shared" ref="H419:K419" si="180">H420+H421+H422+H423</f>
        <v>0</v>
      </c>
      <c r="I419" s="19">
        <f t="shared" ref="I419:J419" si="181">I420+I421+I422+I423</f>
        <v>0</v>
      </c>
      <c r="J419" s="19">
        <f t="shared" si="181"/>
        <v>0</v>
      </c>
      <c r="K419" s="19">
        <f t="shared" si="180"/>
        <v>0</v>
      </c>
      <c r="L419" s="22">
        <f>K419+H419+G419</f>
        <v>598</v>
      </c>
    </row>
    <row r="420" spans="1:12" ht="18.600000000000001" customHeight="1" x14ac:dyDescent="0.3">
      <c r="A420" s="146"/>
      <c r="B420" s="141"/>
      <c r="C420" s="23" t="s">
        <v>8</v>
      </c>
      <c r="D420" s="80">
        <v>0</v>
      </c>
      <c r="E420" s="80">
        <v>0</v>
      </c>
      <c r="F420" s="80">
        <v>0</v>
      </c>
      <c r="G420" s="80">
        <v>598</v>
      </c>
      <c r="H420" s="80">
        <v>0</v>
      </c>
      <c r="I420" s="81">
        <v>0</v>
      </c>
      <c r="J420" s="81">
        <v>0</v>
      </c>
      <c r="K420" s="81">
        <v>0</v>
      </c>
      <c r="L420" s="22">
        <f>K420+H420+G420</f>
        <v>598</v>
      </c>
    </row>
    <row r="421" spans="1:12" ht="18.600000000000001" customHeight="1" x14ac:dyDescent="0.3">
      <c r="A421" s="146"/>
      <c r="B421" s="141"/>
      <c r="C421" s="23" t="s">
        <v>9</v>
      </c>
      <c r="D421" s="80">
        <v>0</v>
      </c>
      <c r="E421" s="80">
        <v>0</v>
      </c>
      <c r="F421" s="80">
        <v>0</v>
      </c>
      <c r="G421" s="80">
        <v>0</v>
      </c>
      <c r="H421" s="80">
        <v>0</v>
      </c>
      <c r="I421" s="81">
        <v>0</v>
      </c>
      <c r="J421" s="81">
        <v>0</v>
      </c>
      <c r="K421" s="81">
        <v>0</v>
      </c>
      <c r="L421" s="22"/>
    </row>
    <row r="422" spans="1:12" ht="19.95" customHeight="1" x14ac:dyDescent="0.3">
      <c r="A422" s="146"/>
      <c r="B422" s="141"/>
      <c r="C422" s="23" t="s">
        <v>10</v>
      </c>
      <c r="D422" s="80">
        <v>0</v>
      </c>
      <c r="E422" s="80">
        <v>0</v>
      </c>
      <c r="F422" s="80">
        <v>0</v>
      </c>
      <c r="G422" s="80">
        <v>0</v>
      </c>
      <c r="H422" s="80">
        <v>0</v>
      </c>
      <c r="I422" s="81">
        <v>0</v>
      </c>
      <c r="J422" s="81">
        <v>0</v>
      </c>
      <c r="K422" s="81">
        <v>0</v>
      </c>
      <c r="L422" s="22"/>
    </row>
    <row r="423" spans="1:12" ht="20.399999999999999" customHeight="1" x14ac:dyDescent="0.3">
      <c r="A423" s="147"/>
      <c r="B423" s="142"/>
      <c r="C423" s="23" t="s">
        <v>11</v>
      </c>
      <c r="D423" s="82">
        <v>0</v>
      </c>
      <c r="E423" s="82">
        <v>0</v>
      </c>
      <c r="F423" s="82">
        <v>0</v>
      </c>
      <c r="G423" s="82">
        <v>0</v>
      </c>
      <c r="H423" s="82">
        <v>0</v>
      </c>
      <c r="I423" s="83">
        <v>0</v>
      </c>
      <c r="J423" s="83">
        <v>0</v>
      </c>
      <c r="K423" s="83">
        <v>0</v>
      </c>
      <c r="L423" s="22"/>
    </row>
    <row r="424" spans="1:12" ht="18" customHeight="1" x14ac:dyDescent="0.3">
      <c r="A424" s="143" t="s">
        <v>89</v>
      </c>
      <c r="B424" s="139" t="s">
        <v>17</v>
      </c>
      <c r="C424" s="23" t="s">
        <v>5</v>
      </c>
      <c r="D424" s="77">
        <f t="shared" ref="D424:K424" si="182">D425+D426+D427+D428</f>
        <v>0</v>
      </c>
      <c r="E424" s="77">
        <f t="shared" si="182"/>
        <v>0</v>
      </c>
      <c r="F424" s="77">
        <f t="shared" si="182"/>
        <v>1500.7</v>
      </c>
      <c r="G424" s="77">
        <f t="shared" si="182"/>
        <v>0</v>
      </c>
      <c r="H424" s="77">
        <f t="shared" si="182"/>
        <v>0</v>
      </c>
      <c r="I424" s="78">
        <f t="shared" ref="I424:J424" si="183">I425+I426+I427+I428</f>
        <v>0</v>
      </c>
      <c r="J424" s="78">
        <f t="shared" si="183"/>
        <v>0</v>
      </c>
      <c r="K424" s="78">
        <f t="shared" si="182"/>
        <v>0</v>
      </c>
      <c r="L424" s="22">
        <f>K424+H424+G424+F424</f>
        <v>1500.7</v>
      </c>
    </row>
    <row r="425" spans="1:12" ht="18" customHeight="1" x14ac:dyDescent="0.3">
      <c r="A425" s="144"/>
      <c r="B425" s="141"/>
      <c r="C425" s="23" t="s">
        <v>8</v>
      </c>
      <c r="D425" s="18">
        <v>0</v>
      </c>
      <c r="E425" s="18">
        <v>0</v>
      </c>
      <c r="F425" s="18">
        <v>1500.7</v>
      </c>
      <c r="G425" s="18">
        <v>0</v>
      </c>
      <c r="H425" s="18">
        <v>0</v>
      </c>
      <c r="I425" s="19">
        <v>0</v>
      </c>
      <c r="J425" s="19">
        <v>0</v>
      </c>
      <c r="K425" s="19">
        <v>0</v>
      </c>
      <c r="L425" s="22">
        <f>K425+H425+G425+F425+E425</f>
        <v>1500.7</v>
      </c>
    </row>
    <row r="426" spans="1:12" ht="18" customHeight="1" x14ac:dyDescent="0.3">
      <c r="A426" s="144"/>
      <c r="B426" s="141"/>
      <c r="C426" s="23" t="s">
        <v>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9">
        <v>0</v>
      </c>
      <c r="J426" s="19">
        <v>0</v>
      </c>
      <c r="K426" s="19">
        <v>0</v>
      </c>
      <c r="L426" s="22">
        <f>K426+H426+G426+F426</f>
        <v>0</v>
      </c>
    </row>
    <row r="427" spans="1:12" ht="18" customHeight="1" x14ac:dyDescent="0.3">
      <c r="A427" s="144"/>
      <c r="B427" s="141"/>
      <c r="C427" s="23" t="s">
        <v>10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19">
        <v>0</v>
      </c>
      <c r="L427" s="22"/>
    </row>
    <row r="428" spans="1:12" ht="18" customHeight="1" x14ac:dyDescent="0.3">
      <c r="A428" s="145"/>
      <c r="B428" s="141"/>
      <c r="C428" s="23" t="s">
        <v>11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19">
        <v>0</v>
      </c>
      <c r="L428" s="22">
        <f>K428+H428+G428+F428</f>
        <v>0</v>
      </c>
    </row>
    <row r="429" spans="1:12" ht="18" hidden="1" customHeight="1" x14ac:dyDescent="0.3">
      <c r="A429" s="137" t="s">
        <v>93</v>
      </c>
      <c r="B429" s="141"/>
      <c r="C429" s="23" t="s">
        <v>5</v>
      </c>
      <c r="D429" s="77">
        <f t="shared" ref="D429:F429" si="184">D430+D431+D432+D433</f>
        <v>0</v>
      </c>
      <c r="E429" s="77">
        <f t="shared" si="184"/>
        <v>0</v>
      </c>
      <c r="F429" s="77">
        <f t="shared" si="184"/>
        <v>0</v>
      </c>
      <c r="G429" s="48">
        <f>G430+G431+G433</f>
        <v>0</v>
      </c>
      <c r="H429" s="77">
        <f t="shared" ref="H429:K429" si="185">H430+H431+H432+H433</f>
        <v>0</v>
      </c>
      <c r="I429" s="78">
        <f t="shared" ref="I429:J429" si="186">I430+I431+I432+I433</f>
        <v>0</v>
      </c>
      <c r="J429" s="78">
        <f t="shared" si="186"/>
        <v>0</v>
      </c>
      <c r="K429" s="78">
        <f t="shared" si="185"/>
        <v>0</v>
      </c>
      <c r="L429" s="22">
        <f t="shared" ref="L429:L435" si="187">K429+H429+G429</f>
        <v>0</v>
      </c>
    </row>
    <row r="430" spans="1:12" ht="18" hidden="1" customHeight="1" x14ac:dyDescent="0.3">
      <c r="A430" s="166"/>
      <c r="B430" s="141"/>
      <c r="C430" s="23" t="s">
        <v>8</v>
      </c>
      <c r="D430" s="18">
        <v>0</v>
      </c>
      <c r="E430" s="18">
        <v>0</v>
      </c>
      <c r="F430" s="18">
        <v>0</v>
      </c>
      <c r="G430" s="48">
        <v>0</v>
      </c>
      <c r="H430" s="18">
        <v>0</v>
      </c>
      <c r="I430" s="19">
        <v>0</v>
      </c>
      <c r="J430" s="19">
        <v>0</v>
      </c>
      <c r="K430" s="19">
        <v>0</v>
      </c>
      <c r="L430" s="22">
        <f t="shared" si="187"/>
        <v>0</v>
      </c>
    </row>
    <row r="431" spans="1:12" ht="18" hidden="1" customHeight="1" x14ac:dyDescent="0.3">
      <c r="A431" s="166"/>
      <c r="B431" s="141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19">
        <v>0</v>
      </c>
      <c r="L431" s="22">
        <f t="shared" si="187"/>
        <v>0</v>
      </c>
    </row>
    <row r="432" spans="1:12" ht="18" hidden="1" customHeight="1" x14ac:dyDescent="0.3">
      <c r="A432" s="166"/>
      <c r="B432" s="141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19">
        <v>0</v>
      </c>
      <c r="L432" s="22">
        <f t="shared" si="187"/>
        <v>0</v>
      </c>
    </row>
    <row r="433" spans="1:12" ht="18" hidden="1" customHeight="1" x14ac:dyDescent="0.3">
      <c r="A433" s="167"/>
      <c r="B433" s="141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19">
        <v>0</v>
      </c>
      <c r="L433" s="22">
        <f t="shared" si="187"/>
        <v>0</v>
      </c>
    </row>
    <row r="434" spans="1:12" ht="18" customHeight="1" x14ac:dyDescent="0.3">
      <c r="A434" s="137" t="s">
        <v>117</v>
      </c>
      <c r="B434" s="141"/>
      <c r="C434" s="23" t="s">
        <v>5</v>
      </c>
      <c r="D434" s="18">
        <f t="shared" ref="D434:K434" si="188">D435+D436+D437+D438</f>
        <v>0</v>
      </c>
      <c r="E434" s="18">
        <f t="shared" si="188"/>
        <v>0</v>
      </c>
      <c r="F434" s="18">
        <f t="shared" si="188"/>
        <v>0</v>
      </c>
      <c r="G434" s="18">
        <f t="shared" si="188"/>
        <v>1476.1</v>
      </c>
      <c r="H434" s="18">
        <f t="shared" si="188"/>
        <v>0</v>
      </c>
      <c r="I434" s="19">
        <f t="shared" ref="I434:J434" si="189">I435+I436+I437+I438</f>
        <v>0</v>
      </c>
      <c r="J434" s="19">
        <f t="shared" si="189"/>
        <v>0</v>
      </c>
      <c r="K434" s="19">
        <f t="shared" si="188"/>
        <v>0</v>
      </c>
      <c r="L434" s="22">
        <f t="shared" si="187"/>
        <v>1476.1</v>
      </c>
    </row>
    <row r="435" spans="1:12" ht="18" customHeight="1" x14ac:dyDescent="0.3">
      <c r="A435" s="172"/>
      <c r="B435" s="141"/>
      <c r="C435" s="23" t="s">
        <v>8</v>
      </c>
      <c r="D435" s="80">
        <v>0</v>
      </c>
      <c r="E435" s="80">
        <v>0</v>
      </c>
      <c r="F435" s="80">
        <v>0</v>
      </c>
      <c r="G435" s="43">
        <v>1476.1</v>
      </c>
      <c r="H435" s="80">
        <v>0</v>
      </c>
      <c r="I435" s="81">
        <v>0</v>
      </c>
      <c r="J435" s="81">
        <v>0</v>
      </c>
      <c r="K435" s="81">
        <v>0</v>
      </c>
      <c r="L435" s="22">
        <f t="shared" si="187"/>
        <v>1476.1</v>
      </c>
    </row>
    <row r="436" spans="1:12" ht="18" customHeight="1" x14ac:dyDescent="0.3">
      <c r="A436" s="172"/>
      <c r="B436" s="141"/>
      <c r="C436" s="23" t="s">
        <v>9</v>
      </c>
      <c r="D436" s="80">
        <v>0</v>
      </c>
      <c r="E436" s="80">
        <v>0</v>
      </c>
      <c r="F436" s="80">
        <v>0</v>
      </c>
      <c r="G436" s="80">
        <v>0</v>
      </c>
      <c r="H436" s="80">
        <v>0</v>
      </c>
      <c r="I436" s="81">
        <v>0</v>
      </c>
      <c r="J436" s="81">
        <v>0</v>
      </c>
      <c r="K436" s="81">
        <v>0</v>
      </c>
      <c r="L436" s="22"/>
    </row>
    <row r="437" spans="1:12" ht="18" customHeight="1" x14ac:dyDescent="0.3">
      <c r="A437" s="172"/>
      <c r="B437" s="141"/>
      <c r="C437" s="23" t="s">
        <v>10</v>
      </c>
      <c r="D437" s="80">
        <v>0</v>
      </c>
      <c r="E437" s="80">
        <v>0</v>
      </c>
      <c r="F437" s="80">
        <v>0</v>
      </c>
      <c r="G437" s="80">
        <v>0</v>
      </c>
      <c r="H437" s="80">
        <v>0</v>
      </c>
      <c r="I437" s="81">
        <v>0</v>
      </c>
      <c r="J437" s="81">
        <v>0</v>
      </c>
      <c r="K437" s="81">
        <v>0</v>
      </c>
      <c r="L437" s="22"/>
    </row>
    <row r="438" spans="1:12" ht="19.95" customHeight="1" x14ac:dyDescent="0.3">
      <c r="A438" s="223"/>
      <c r="B438" s="141"/>
      <c r="C438" s="23" t="s">
        <v>11</v>
      </c>
      <c r="D438" s="82">
        <v>0</v>
      </c>
      <c r="E438" s="82">
        <v>0</v>
      </c>
      <c r="F438" s="82">
        <v>0</v>
      </c>
      <c r="G438" s="82">
        <v>0</v>
      </c>
      <c r="H438" s="82">
        <v>0</v>
      </c>
      <c r="I438" s="83">
        <v>0</v>
      </c>
      <c r="J438" s="83">
        <v>0</v>
      </c>
      <c r="K438" s="83">
        <v>0</v>
      </c>
      <c r="L438" s="22"/>
    </row>
    <row r="439" spans="1:12" ht="20.399999999999999" customHeight="1" x14ac:dyDescent="0.3">
      <c r="A439" s="143" t="s">
        <v>118</v>
      </c>
      <c r="B439" s="141"/>
      <c r="C439" s="23" t="s">
        <v>5</v>
      </c>
      <c r="D439" s="18">
        <f t="shared" ref="D439:E439" si="190">D440+D441+D442+D443</f>
        <v>0</v>
      </c>
      <c r="E439" s="18">
        <f t="shared" si="190"/>
        <v>0</v>
      </c>
      <c r="F439" s="80">
        <f>F440+F441</f>
        <v>0</v>
      </c>
      <c r="G439" s="18">
        <f t="shared" ref="G439:K439" si="191">G440+G441+G442+G443</f>
        <v>1778.6</v>
      </c>
      <c r="H439" s="18">
        <f t="shared" si="191"/>
        <v>0</v>
      </c>
      <c r="I439" s="19">
        <f t="shared" ref="I439:J439" si="192">I440+I441+I442+I443</f>
        <v>0</v>
      </c>
      <c r="J439" s="19">
        <f t="shared" si="192"/>
        <v>0</v>
      </c>
      <c r="K439" s="19">
        <f t="shared" si="191"/>
        <v>0</v>
      </c>
      <c r="L439" s="22">
        <f>K439+H439+G439</f>
        <v>1778.6</v>
      </c>
    </row>
    <row r="440" spans="1:12" ht="19.2" customHeight="1" x14ac:dyDescent="0.3">
      <c r="A440" s="146"/>
      <c r="B440" s="141"/>
      <c r="C440" s="23" t="s">
        <v>8</v>
      </c>
      <c r="D440" s="80">
        <v>0</v>
      </c>
      <c r="E440" s="80">
        <v>0</v>
      </c>
      <c r="F440" s="80">
        <v>0</v>
      </c>
      <c r="G440" s="43">
        <v>1778.6</v>
      </c>
      <c r="H440" s="80">
        <v>0</v>
      </c>
      <c r="I440" s="81">
        <v>0</v>
      </c>
      <c r="J440" s="81">
        <v>0</v>
      </c>
      <c r="K440" s="81">
        <v>0</v>
      </c>
      <c r="L440" s="22">
        <f>K440+H440+G440</f>
        <v>1778.6</v>
      </c>
    </row>
    <row r="441" spans="1:12" ht="19.95" customHeight="1" x14ac:dyDescent="0.3">
      <c r="A441" s="146"/>
      <c r="B441" s="141"/>
      <c r="C441" s="23" t="s">
        <v>9</v>
      </c>
      <c r="D441" s="80">
        <v>0</v>
      </c>
      <c r="E441" s="80">
        <v>0</v>
      </c>
      <c r="F441" s="80">
        <v>0</v>
      </c>
      <c r="G441" s="80">
        <v>0</v>
      </c>
      <c r="H441" s="80">
        <v>0</v>
      </c>
      <c r="I441" s="81">
        <v>0</v>
      </c>
      <c r="J441" s="81">
        <v>0</v>
      </c>
      <c r="K441" s="81">
        <v>0</v>
      </c>
      <c r="L441" s="22"/>
    </row>
    <row r="442" spans="1:12" ht="21" customHeight="1" x14ac:dyDescent="0.3">
      <c r="A442" s="146"/>
      <c r="B442" s="141"/>
      <c r="C442" s="23" t="s">
        <v>10</v>
      </c>
      <c r="D442" s="80">
        <v>0</v>
      </c>
      <c r="E442" s="80">
        <v>0</v>
      </c>
      <c r="F442" s="80">
        <v>0</v>
      </c>
      <c r="G442" s="80">
        <v>0</v>
      </c>
      <c r="H442" s="80">
        <v>0</v>
      </c>
      <c r="I442" s="81">
        <v>0</v>
      </c>
      <c r="J442" s="81">
        <v>0</v>
      </c>
      <c r="K442" s="81">
        <v>0</v>
      </c>
      <c r="L442" s="22"/>
    </row>
    <row r="443" spans="1:12" ht="20.399999999999999" customHeight="1" x14ac:dyDescent="0.3">
      <c r="A443" s="147"/>
      <c r="B443" s="141"/>
      <c r="C443" s="23" t="s">
        <v>11</v>
      </c>
      <c r="D443" s="82">
        <v>0</v>
      </c>
      <c r="E443" s="82">
        <v>0</v>
      </c>
      <c r="F443" s="82">
        <v>0</v>
      </c>
      <c r="G443" s="82">
        <v>0</v>
      </c>
      <c r="H443" s="82">
        <v>0</v>
      </c>
      <c r="I443" s="83">
        <v>0</v>
      </c>
      <c r="J443" s="83">
        <v>0</v>
      </c>
      <c r="K443" s="83">
        <v>0</v>
      </c>
      <c r="L443" s="22">
        <f>K443+H443+G443</f>
        <v>0</v>
      </c>
    </row>
    <row r="444" spans="1:12" ht="18" customHeight="1" x14ac:dyDescent="0.3">
      <c r="A444" s="136" t="s">
        <v>31</v>
      </c>
      <c r="B444" s="141"/>
      <c r="C444" s="23" t="s">
        <v>5</v>
      </c>
      <c r="D444" s="48">
        <f>D445+D446+D447+D448</f>
        <v>41</v>
      </c>
      <c r="E444" s="48">
        <f t="shared" ref="E444:K444" si="193">E445+E446+E447+E448</f>
        <v>40</v>
      </c>
      <c r="F444" s="48">
        <f t="shared" si="193"/>
        <v>40</v>
      </c>
      <c r="G444" s="48">
        <f t="shared" si="193"/>
        <v>0</v>
      </c>
      <c r="H444" s="48">
        <f t="shared" si="193"/>
        <v>40</v>
      </c>
      <c r="I444" s="73">
        <f t="shared" ref="I444:J444" si="194">I445+I446+I447+I448</f>
        <v>0</v>
      </c>
      <c r="J444" s="73">
        <f t="shared" si="194"/>
        <v>0</v>
      </c>
      <c r="K444" s="73">
        <f t="shared" si="193"/>
        <v>0</v>
      </c>
      <c r="L444" s="22">
        <f>K444+J444+I444+H444+F444+E444+D444</f>
        <v>161</v>
      </c>
    </row>
    <row r="445" spans="1:12" ht="18" customHeight="1" x14ac:dyDescent="0.3">
      <c r="A445" s="136"/>
      <c r="B445" s="141"/>
      <c r="C445" s="23" t="s">
        <v>8</v>
      </c>
      <c r="D445" s="18">
        <v>41</v>
      </c>
      <c r="E445" s="18">
        <v>40</v>
      </c>
      <c r="F445" s="18">
        <v>40</v>
      </c>
      <c r="G445" s="18">
        <v>0</v>
      </c>
      <c r="H445" s="18">
        <v>40</v>
      </c>
      <c r="I445" s="19">
        <v>0</v>
      </c>
      <c r="J445" s="19">
        <v>0</v>
      </c>
      <c r="K445" s="19">
        <v>0</v>
      </c>
      <c r="L445" s="22">
        <f>K445+J445+I445+H445+F445+E445+D445</f>
        <v>161</v>
      </c>
    </row>
    <row r="446" spans="1:12" ht="18" customHeight="1" x14ac:dyDescent="0.3">
      <c r="A446" s="136"/>
      <c r="B446" s="141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19">
        <v>0</v>
      </c>
      <c r="L446" s="22">
        <f t="shared" ref="L446:L448" si="195">D446+E446+F446+G446+H446+K446</f>
        <v>0</v>
      </c>
    </row>
    <row r="447" spans="1:12" ht="18" customHeight="1" x14ac:dyDescent="0.3">
      <c r="A447" s="136"/>
      <c r="B447" s="141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19">
        <v>0</v>
      </c>
      <c r="L447" s="22">
        <f t="shared" si="195"/>
        <v>0</v>
      </c>
    </row>
    <row r="448" spans="1:12" ht="18" customHeight="1" x14ac:dyDescent="0.3">
      <c r="A448" s="136"/>
      <c r="B448" s="142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0</v>
      </c>
      <c r="J448" s="19">
        <v>0</v>
      </c>
      <c r="K448" s="19">
        <v>0</v>
      </c>
      <c r="L448" s="22">
        <f t="shared" si="195"/>
        <v>0</v>
      </c>
    </row>
    <row r="449" spans="1:12" ht="18" customHeight="1" x14ac:dyDescent="0.3">
      <c r="A449" s="136" t="s">
        <v>31</v>
      </c>
      <c r="B449" s="138" t="s">
        <v>33</v>
      </c>
      <c r="C449" s="23" t="s">
        <v>5</v>
      </c>
      <c r="D449" s="18">
        <f>D450+D451+D452+D453</f>
        <v>10.5</v>
      </c>
      <c r="E449" s="18">
        <f t="shared" ref="E449:K449" si="196">E450+E451+E452+E453</f>
        <v>10.5</v>
      </c>
      <c r="F449" s="18">
        <f>F450+F452</f>
        <v>10.5</v>
      </c>
      <c r="G449" s="18">
        <f t="shared" si="196"/>
        <v>20</v>
      </c>
      <c r="H449" s="18">
        <f t="shared" si="196"/>
        <v>20</v>
      </c>
      <c r="I449" s="19">
        <f t="shared" ref="I449:J449" si="197">I450+I451+I452+I453</f>
        <v>0</v>
      </c>
      <c r="J449" s="19">
        <f t="shared" si="197"/>
        <v>0</v>
      </c>
      <c r="K449" s="19">
        <f t="shared" si="196"/>
        <v>0</v>
      </c>
      <c r="L449" s="22">
        <f>K449+I449+H449+G449+F449+E449+D449</f>
        <v>71.5</v>
      </c>
    </row>
    <row r="450" spans="1:12" ht="18" customHeight="1" x14ac:dyDescent="0.3">
      <c r="A450" s="136"/>
      <c r="B450" s="138"/>
      <c r="C450" s="23" t="s">
        <v>8</v>
      </c>
      <c r="D450" s="18">
        <v>10.5</v>
      </c>
      <c r="E450" s="18">
        <v>10.5</v>
      </c>
      <c r="F450" s="18">
        <v>10.5</v>
      </c>
      <c r="G450" s="18">
        <v>20</v>
      </c>
      <c r="H450" s="18">
        <v>20</v>
      </c>
      <c r="I450" s="19">
        <v>0</v>
      </c>
      <c r="J450" s="19">
        <v>0</v>
      </c>
      <c r="K450" s="19">
        <v>0</v>
      </c>
      <c r="L450" s="22">
        <f>K450+I450+H450+G450+F450+E450+D450</f>
        <v>71.5</v>
      </c>
    </row>
    <row r="451" spans="1:12" ht="18" customHeight="1" x14ac:dyDescent="0.3">
      <c r="A451" s="136"/>
      <c r="B451" s="138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9">
        <v>0</v>
      </c>
      <c r="J451" s="19">
        <v>0</v>
      </c>
      <c r="K451" s="19">
        <v>0</v>
      </c>
      <c r="L451" s="22">
        <f t="shared" ref="L451:L462" si="198">D451+E451+F451+G451+H451+K451</f>
        <v>0</v>
      </c>
    </row>
    <row r="452" spans="1:12" ht="18" customHeight="1" x14ac:dyDescent="0.3">
      <c r="A452" s="136"/>
      <c r="B452" s="138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19">
        <v>0</v>
      </c>
      <c r="L452" s="22">
        <f t="shared" si="198"/>
        <v>0</v>
      </c>
    </row>
    <row r="453" spans="1:12" ht="18" customHeight="1" x14ac:dyDescent="0.3">
      <c r="A453" s="136"/>
      <c r="B453" s="138"/>
      <c r="C453" s="23" t="s">
        <v>11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0</v>
      </c>
      <c r="J453" s="19">
        <v>0</v>
      </c>
      <c r="K453" s="19">
        <v>0</v>
      </c>
      <c r="L453" s="22">
        <f>K453+I453+H453</f>
        <v>0</v>
      </c>
    </row>
    <row r="454" spans="1:12" ht="18" customHeight="1" x14ac:dyDescent="0.3">
      <c r="A454" s="136" t="s">
        <v>32</v>
      </c>
      <c r="B454" s="138"/>
      <c r="C454" s="23" t="s">
        <v>5</v>
      </c>
      <c r="D454" s="18">
        <f>D455+D456+D457+D458</f>
        <v>120</v>
      </c>
      <c r="E454" s="18">
        <f t="shared" ref="E454:K454" si="199">E455+E456+E457+E458</f>
        <v>220</v>
      </c>
      <c r="F454" s="18">
        <f t="shared" si="199"/>
        <v>0</v>
      </c>
      <c r="G454" s="18">
        <f t="shared" si="199"/>
        <v>400</v>
      </c>
      <c r="H454" s="18">
        <f t="shared" si="199"/>
        <v>0</v>
      </c>
      <c r="I454" s="19">
        <f t="shared" ref="I454:J454" si="200">I455+I456+I457+I458</f>
        <v>200</v>
      </c>
      <c r="J454" s="19">
        <f t="shared" si="200"/>
        <v>0</v>
      </c>
      <c r="K454" s="19">
        <f t="shared" si="199"/>
        <v>0</v>
      </c>
      <c r="L454" s="22">
        <f>K454+J454+I454+H454+G454+F454+E454+D454</f>
        <v>940</v>
      </c>
    </row>
    <row r="455" spans="1:12" ht="18" customHeight="1" x14ac:dyDescent="0.3">
      <c r="A455" s="136"/>
      <c r="B455" s="138"/>
      <c r="C455" s="23" t="s">
        <v>8</v>
      </c>
      <c r="D455" s="18">
        <v>120</v>
      </c>
      <c r="E455" s="18">
        <v>220</v>
      </c>
      <c r="F455" s="18">
        <v>0</v>
      </c>
      <c r="G455" s="18">
        <v>400</v>
      </c>
      <c r="H455" s="18">
        <v>0</v>
      </c>
      <c r="I455" s="19">
        <v>0</v>
      </c>
      <c r="J455" s="19">
        <v>0</v>
      </c>
      <c r="K455" s="19">
        <v>0</v>
      </c>
      <c r="L455" s="22">
        <f>K455+J455+I455+H455+G455+F455+E455+D455</f>
        <v>740</v>
      </c>
    </row>
    <row r="456" spans="1:12" ht="18" customHeight="1" x14ac:dyDescent="0.3">
      <c r="A456" s="136"/>
      <c r="B456" s="138"/>
      <c r="C456" s="23" t="s">
        <v>9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9">
        <v>0</v>
      </c>
      <c r="J456" s="19">
        <v>0</v>
      </c>
      <c r="K456" s="19">
        <v>0</v>
      </c>
      <c r="L456" s="22">
        <f t="shared" si="198"/>
        <v>0</v>
      </c>
    </row>
    <row r="457" spans="1:12" ht="18" customHeight="1" x14ac:dyDescent="0.3">
      <c r="A457" s="136"/>
      <c r="B457" s="138"/>
      <c r="C457" s="23" t="s">
        <v>10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9">
        <v>0</v>
      </c>
      <c r="J457" s="19">
        <v>0</v>
      </c>
      <c r="K457" s="19">
        <v>0</v>
      </c>
      <c r="L457" s="22">
        <f t="shared" si="198"/>
        <v>0</v>
      </c>
    </row>
    <row r="458" spans="1:12" ht="18" customHeight="1" x14ac:dyDescent="0.3">
      <c r="A458" s="136"/>
      <c r="B458" s="138"/>
      <c r="C458" s="23" t="s">
        <v>11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9">
        <v>200</v>
      </c>
      <c r="J458" s="19">
        <v>0</v>
      </c>
      <c r="K458" s="19">
        <v>0</v>
      </c>
      <c r="L458" s="22">
        <f>K458+J458+I458</f>
        <v>200</v>
      </c>
    </row>
    <row r="459" spans="1:12" ht="18" customHeight="1" x14ac:dyDescent="0.3">
      <c r="A459" s="244" t="s">
        <v>31</v>
      </c>
      <c r="B459" s="138" t="s">
        <v>20</v>
      </c>
      <c r="C459" s="23" t="s">
        <v>5</v>
      </c>
      <c r="D459" s="18">
        <v>0</v>
      </c>
      <c r="E459" s="18">
        <v>0</v>
      </c>
      <c r="F459" s="18">
        <f t="shared" ref="F459:K459" si="201">F460+F463</f>
        <v>0</v>
      </c>
      <c r="G459" s="18">
        <f t="shared" si="201"/>
        <v>0</v>
      </c>
      <c r="H459" s="18">
        <f t="shared" si="201"/>
        <v>0</v>
      </c>
      <c r="I459" s="19">
        <f t="shared" si="201"/>
        <v>200</v>
      </c>
      <c r="J459" s="19">
        <f t="shared" si="201"/>
        <v>0</v>
      </c>
      <c r="K459" s="19">
        <f t="shared" si="201"/>
        <v>0</v>
      </c>
      <c r="L459" s="22">
        <f>K459+J459+I459+H459</f>
        <v>200</v>
      </c>
    </row>
    <row r="460" spans="1:12" ht="18" customHeight="1" x14ac:dyDescent="0.3">
      <c r="A460" s="244"/>
      <c r="B460" s="138"/>
      <c r="C460" s="23" t="s">
        <v>8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9">
        <v>0</v>
      </c>
      <c r="J460" s="19">
        <v>0</v>
      </c>
      <c r="K460" s="19">
        <v>0</v>
      </c>
      <c r="L460" s="22">
        <f>K460+J460+I460+H460</f>
        <v>0</v>
      </c>
    </row>
    <row r="461" spans="1:12" ht="18" customHeight="1" x14ac:dyDescent="0.3">
      <c r="A461" s="244"/>
      <c r="B461" s="138"/>
      <c r="C461" s="23" t="s">
        <v>9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9">
        <v>0</v>
      </c>
      <c r="J461" s="19">
        <v>0</v>
      </c>
      <c r="K461" s="19">
        <v>0</v>
      </c>
      <c r="L461" s="22">
        <f t="shared" si="198"/>
        <v>0</v>
      </c>
    </row>
    <row r="462" spans="1:12" ht="18" customHeight="1" x14ac:dyDescent="0.3">
      <c r="A462" s="244"/>
      <c r="B462" s="138"/>
      <c r="C462" s="23" t="s">
        <v>10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9">
        <v>0</v>
      </c>
      <c r="J462" s="19">
        <v>0</v>
      </c>
      <c r="K462" s="19">
        <v>0</v>
      </c>
      <c r="L462" s="22">
        <f t="shared" si="198"/>
        <v>0</v>
      </c>
    </row>
    <row r="463" spans="1:12" ht="18" customHeight="1" x14ac:dyDescent="0.3">
      <c r="A463" s="244"/>
      <c r="B463" s="138"/>
      <c r="C463" s="23" t="s">
        <v>11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9">
        <v>200</v>
      </c>
      <c r="J463" s="19">
        <v>0</v>
      </c>
      <c r="K463" s="19">
        <v>0</v>
      </c>
      <c r="L463" s="22">
        <f>K463+J463+I463+H463</f>
        <v>200</v>
      </c>
    </row>
    <row r="464" spans="1:12" ht="18" customHeight="1" x14ac:dyDescent="0.3">
      <c r="A464" s="155" t="s">
        <v>61</v>
      </c>
      <c r="B464" s="139" t="s">
        <v>62</v>
      </c>
      <c r="C464" s="23" t="s">
        <v>5</v>
      </c>
      <c r="D464" s="18">
        <v>0</v>
      </c>
      <c r="E464" s="18">
        <v>1</v>
      </c>
      <c r="F464" s="18">
        <v>1</v>
      </c>
      <c r="G464" s="18">
        <v>1</v>
      </c>
      <c r="H464" s="46">
        <f>H465+H467</f>
        <v>1</v>
      </c>
      <c r="I464" s="47">
        <f>I465+I468</f>
        <v>1</v>
      </c>
      <c r="J464" s="47">
        <f>J465+J468</f>
        <v>1</v>
      </c>
      <c r="K464" s="47">
        <f>K465+K468</f>
        <v>1</v>
      </c>
      <c r="L464" s="22">
        <f>K464+J464+I464+H464+G464+F464+E464</f>
        <v>7</v>
      </c>
    </row>
    <row r="465" spans="1:15" ht="18" customHeight="1" x14ac:dyDescent="0.3">
      <c r="A465" s="155"/>
      <c r="B465" s="148"/>
      <c r="C465" s="23" t="s">
        <v>8</v>
      </c>
      <c r="D465" s="18">
        <v>0</v>
      </c>
      <c r="E465" s="84">
        <v>1</v>
      </c>
      <c r="F465" s="84">
        <v>1</v>
      </c>
      <c r="G465" s="84">
        <v>1</v>
      </c>
      <c r="H465" s="18">
        <v>1</v>
      </c>
      <c r="I465" s="19">
        <v>0</v>
      </c>
      <c r="J465" s="19">
        <v>0</v>
      </c>
      <c r="K465" s="19">
        <v>0</v>
      </c>
      <c r="L465" s="22">
        <f>K465+J465+I465+H465+G465+F465+E465</f>
        <v>4</v>
      </c>
    </row>
    <row r="466" spans="1:15" ht="18" customHeight="1" x14ac:dyDescent="0.3">
      <c r="A466" s="155"/>
      <c r="B466" s="148"/>
      <c r="C466" s="23" t="s">
        <v>9</v>
      </c>
      <c r="D466" s="18">
        <v>0</v>
      </c>
      <c r="E466" s="18">
        <v>0</v>
      </c>
      <c r="F466" s="18">
        <v>0</v>
      </c>
      <c r="G466" s="18">
        <v>0</v>
      </c>
      <c r="H466" s="48">
        <v>0</v>
      </c>
      <c r="I466" s="73">
        <v>0</v>
      </c>
      <c r="J466" s="73">
        <v>0</v>
      </c>
      <c r="K466" s="73">
        <v>0</v>
      </c>
      <c r="L466" s="22"/>
    </row>
    <row r="467" spans="1:15" ht="18" customHeight="1" x14ac:dyDescent="0.3">
      <c r="A467" s="155"/>
      <c r="B467" s="148"/>
      <c r="C467" s="23" t="s">
        <v>10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9">
        <v>0</v>
      </c>
      <c r="J467" s="19">
        <v>0</v>
      </c>
      <c r="K467" s="19">
        <v>0</v>
      </c>
      <c r="L467" s="22"/>
    </row>
    <row r="468" spans="1:15" ht="51" customHeight="1" thickBot="1" x14ac:dyDescent="0.35">
      <c r="A468" s="169"/>
      <c r="B468" s="150"/>
      <c r="C468" s="25" t="s">
        <v>11</v>
      </c>
      <c r="D468" s="26">
        <v>0</v>
      </c>
      <c r="E468" s="26">
        <v>0</v>
      </c>
      <c r="F468" s="26">
        <v>0</v>
      </c>
      <c r="G468" s="26">
        <v>0</v>
      </c>
      <c r="H468" s="26">
        <v>0</v>
      </c>
      <c r="I468" s="27">
        <v>1</v>
      </c>
      <c r="J468" s="27">
        <v>1</v>
      </c>
      <c r="K468" s="27">
        <v>1</v>
      </c>
      <c r="L468" s="51"/>
    </row>
    <row r="469" spans="1:15" ht="21" customHeight="1" x14ac:dyDescent="0.3">
      <c r="A469" s="154" t="s">
        <v>25</v>
      </c>
      <c r="B469" s="151" t="s">
        <v>3</v>
      </c>
      <c r="C469" s="131" t="s">
        <v>5</v>
      </c>
      <c r="D469" s="62">
        <v>8655</v>
      </c>
      <c r="E469" s="62">
        <f t="shared" ref="E469:K469" si="202">E470+E471+E473</f>
        <v>9707.4</v>
      </c>
      <c r="F469" s="62">
        <f t="shared" si="202"/>
        <v>5104.2999999999993</v>
      </c>
      <c r="G469" s="62">
        <f t="shared" si="202"/>
        <v>350</v>
      </c>
      <c r="H469" s="62">
        <f t="shared" si="202"/>
        <v>0</v>
      </c>
      <c r="I469" s="63">
        <f t="shared" si="202"/>
        <v>194179.5</v>
      </c>
      <c r="J469" s="63">
        <f t="shared" ref="J469" si="203">J470+J471+J473</f>
        <v>0</v>
      </c>
      <c r="K469" s="63">
        <f t="shared" si="202"/>
        <v>0</v>
      </c>
      <c r="L469" s="104">
        <f>K469+J469+I469+H469+G469+F469+E469+D469</f>
        <v>217996.19999999998</v>
      </c>
    </row>
    <row r="470" spans="1:15" ht="21" customHeight="1" x14ac:dyDescent="0.3">
      <c r="A470" s="144"/>
      <c r="B470" s="214"/>
      <c r="C470" s="40" t="s">
        <v>8</v>
      </c>
      <c r="D470" s="53">
        <v>2906</v>
      </c>
      <c r="E470" s="62">
        <f>E475+E480</f>
        <v>3958.5</v>
      </c>
      <c r="F470" s="62">
        <f>F475+F480</f>
        <v>676.90000000000009</v>
      </c>
      <c r="G470" s="62">
        <f>G475+G480</f>
        <v>350</v>
      </c>
      <c r="H470" s="62">
        <f>H475+H480</f>
        <v>0</v>
      </c>
      <c r="I470" s="63">
        <f>I475+I480</f>
        <v>0</v>
      </c>
      <c r="J470" s="63">
        <f>J541+J561+J606</f>
        <v>0</v>
      </c>
      <c r="K470" s="63">
        <f>K541+K561+K606</f>
        <v>0</v>
      </c>
      <c r="L470" s="55">
        <f>K470+J470+I470+H470+G470+F470+E470+D470</f>
        <v>7891.4</v>
      </c>
    </row>
    <row r="471" spans="1:15" ht="19.2" customHeight="1" x14ac:dyDescent="0.3">
      <c r="A471" s="144"/>
      <c r="B471" s="214"/>
      <c r="C471" s="40" t="s">
        <v>9</v>
      </c>
      <c r="D471" s="53">
        <v>5749</v>
      </c>
      <c r="E471" s="62">
        <f>E476+E477</f>
        <v>5748.9</v>
      </c>
      <c r="F471" s="62">
        <f>F476+F481</f>
        <v>4427.3999999999996</v>
      </c>
      <c r="G471" s="62">
        <f>G476+G481</f>
        <v>0</v>
      </c>
      <c r="H471" s="62">
        <f>H476+H481</f>
        <v>0</v>
      </c>
      <c r="I471" s="63">
        <f>I476+I481</f>
        <v>180586.9</v>
      </c>
      <c r="J471" s="63">
        <f>J542+J562+J607</f>
        <v>0</v>
      </c>
      <c r="K471" s="63">
        <f>K542+K562+K607</f>
        <v>0</v>
      </c>
      <c r="L471" s="55">
        <f>K471+J471+I471+H471+F471+E471+D471+G471</f>
        <v>196512.19999999998</v>
      </c>
    </row>
    <row r="472" spans="1:15" ht="18.600000000000001" customHeight="1" x14ac:dyDescent="0.3">
      <c r="A472" s="144"/>
      <c r="B472" s="214"/>
      <c r="C472" s="40" t="s">
        <v>10</v>
      </c>
      <c r="D472" s="53">
        <v>0</v>
      </c>
      <c r="E472" s="53">
        <v>0</v>
      </c>
      <c r="F472" s="62">
        <v>0</v>
      </c>
      <c r="G472" s="62">
        <v>0</v>
      </c>
      <c r="H472" s="62">
        <v>0</v>
      </c>
      <c r="I472" s="63">
        <v>0</v>
      </c>
      <c r="J472" s="63">
        <v>0</v>
      </c>
      <c r="K472" s="63">
        <v>0</v>
      </c>
      <c r="L472" s="55">
        <v>0</v>
      </c>
    </row>
    <row r="473" spans="1:15" ht="20.399999999999999" customHeight="1" thickBot="1" x14ac:dyDescent="0.35">
      <c r="A473" s="144"/>
      <c r="B473" s="222"/>
      <c r="C473" s="64" t="s">
        <v>11</v>
      </c>
      <c r="D473" s="65">
        <v>0</v>
      </c>
      <c r="E473" s="65">
        <f t="shared" ref="E473:K473" si="204">E478+E483</f>
        <v>0</v>
      </c>
      <c r="F473" s="65">
        <f t="shared" si="204"/>
        <v>0</v>
      </c>
      <c r="G473" s="65">
        <f t="shared" si="204"/>
        <v>0</v>
      </c>
      <c r="H473" s="65">
        <f>H478+H483</f>
        <v>0</v>
      </c>
      <c r="I473" s="66">
        <f>I478+I483</f>
        <v>13592.6</v>
      </c>
      <c r="J473" s="66">
        <f t="shared" ref="J473" si="205">J478+J483</f>
        <v>0</v>
      </c>
      <c r="K473" s="66">
        <f t="shared" si="204"/>
        <v>0</v>
      </c>
      <c r="L473" s="85">
        <f>K473+J473+I473+H473</f>
        <v>13592.6</v>
      </c>
    </row>
    <row r="474" spans="1:15" ht="18" customHeight="1" x14ac:dyDescent="0.3">
      <c r="A474" s="144"/>
      <c r="B474" s="168" t="s">
        <v>77</v>
      </c>
      <c r="C474" s="131" t="s">
        <v>5</v>
      </c>
      <c r="D474" s="62">
        <f>D475+D476+D477+D478</f>
        <v>7583.5</v>
      </c>
      <c r="E474" s="62">
        <f t="shared" ref="E474:K474" si="206">E475+E476+E477+E478</f>
        <v>7900.9</v>
      </c>
      <c r="F474" s="62">
        <f t="shared" si="206"/>
        <v>4804.5</v>
      </c>
      <c r="G474" s="62">
        <f t="shared" si="206"/>
        <v>0</v>
      </c>
      <c r="H474" s="62">
        <f>H475+H476+H478</f>
        <v>0</v>
      </c>
      <c r="I474" s="63">
        <f t="shared" ref="I474:J474" si="207">I475+I476+I477+I478</f>
        <v>194179.5</v>
      </c>
      <c r="J474" s="63">
        <f t="shared" si="207"/>
        <v>0</v>
      </c>
      <c r="K474" s="63">
        <f t="shared" si="206"/>
        <v>0</v>
      </c>
      <c r="L474" s="104">
        <f>K474+J474+I474+H474+F474+E474+D474</f>
        <v>214468.4</v>
      </c>
      <c r="M474" s="17"/>
      <c r="O474" s="17"/>
    </row>
    <row r="475" spans="1:15" ht="18" customHeight="1" x14ac:dyDescent="0.3">
      <c r="A475" s="144"/>
      <c r="B475" s="140"/>
      <c r="C475" s="40" t="s">
        <v>8</v>
      </c>
      <c r="D475" s="53">
        <v>1834.5</v>
      </c>
      <c r="E475" s="53">
        <f>E485+E490+E495+E506+E526+E546+E561</f>
        <v>2152</v>
      </c>
      <c r="F475" s="53">
        <f>F546+F561</f>
        <v>377.1</v>
      </c>
      <c r="G475" s="53">
        <f>G541+G561</f>
        <v>0</v>
      </c>
      <c r="H475" s="53">
        <f>H541+H561</f>
        <v>0</v>
      </c>
      <c r="I475" s="54">
        <f>I541+I561+I563</f>
        <v>0</v>
      </c>
      <c r="J475" s="54">
        <f t="shared" ref="J475:K475" si="208">J485+J561</f>
        <v>0</v>
      </c>
      <c r="K475" s="54">
        <f t="shared" si="208"/>
        <v>0</v>
      </c>
      <c r="L475" s="55">
        <f>K475+J475+I475+H475+F475+E475+D475</f>
        <v>4363.6000000000004</v>
      </c>
    </row>
    <row r="476" spans="1:15" ht="18" customHeight="1" x14ac:dyDescent="0.3">
      <c r="A476" s="144"/>
      <c r="B476" s="140"/>
      <c r="C476" s="40" t="s">
        <v>9</v>
      </c>
      <c r="D476" s="53">
        <f>D486+D562+D507+D491</f>
        <v>5749</v>
      </c>
      <c r="E476" s="53">
        <f>E486+E547</f>
        <v>5748.9</v>
      </c>
      <c r="F476" s="53">
        <f>F547+F562</f>
        <v>4427.3999999999996</v>
      </c>
      <c r="G476" s="53">
        <f>G542+G562</f>
        <v>0</v>
      </c>
      <c r="H476" s="53">
        <f>H542+H562</f>
        <v>0</v>
      </c>
      <c r="I476" s="54">
        <f>I542+I562</f>
        <v>180586.9</v>
      </c>
      <c r="J476" s="54">
        <f t="shared" ref="J476" si="209">J486+J562</f>
        <v>0</v>
      </c>
      <c r="K476" s="54">
        <f t="shared" ref="K476" si="210">K486+K562</f>
        <v>0</v>
      </c>
      <c r="L476" s="55">
        <f>K476+J476+I476+H476+F476+E476+D476</f>
        <v>196512.19999999998</v>
      </c>
    </row>
    <row r="477" spans="1:15" ht="18" customHeight="1" x14ac:dyDescent="0.3">
      <c r="A477" s="144"/>
      <c r="B477" s="140"/>
      <c r="C477" s="40" t="s">
        <v>10</v>
      </c>
      <c r="D477" s="53">
        <f>D487+D563+D508</f>
        <v>0</v>
      </c>
      <c r="E477" s="53">
        <f t="shared" ref="E477:K477" si="211">E487+E563</f>
        <v>0</v>
      </c>
      <c r="F477" s="53">
        <f t="shared" si="211"/>
        <v>0</v>
      </c>
      <c r="G477" s="53">
        <f t="shared" si="211"/>
        <v>0</v>
      </c>
      <c r="H477" s="53">
        <f t="shared" si="211"/>
        <v>0</v>
      </c>
      <c r="I477" s="54">
        <f t="shared" ref="I477:J477" si="212">I487+I563</f>
        <v>0</v>
      </c>
      <c r="J477" s="54">
        <f t="shared" si="212"/>
        <v>0</v>
      </c>
      <c r="K477" s="54">
        <f t="shared" si="211"/>
        <v>0</v>
      </c>
      <c r="L477" s="55">
        <f t="shared" ref="L477" si="213">D477+E477+F477+G477+H477+K477</f>
        <v>0</v>
      </c>
    </row>
    <row r="478" spans="1:15" ht="18" customHeight="1" thickBot="1" x14ac:dyDescent="0.35">
      <c r="A478" s="144"/>
      <c r="B478" s="171"/>
      <c r="C478" s="64" t="s">
        <v>11</v>
      </c>
      <c r="D478" s="65">
        <f>D488+D564+D509</f>
        <v>0</v>
      </c>
      <c r="E478" s="65">
        <f>E488+E493+E498+E509+E549+E564</f>
        <v>0</v>
      </c>
      <c r="F478" s="65">
        <f>F549+F564</f>
        <v>0</v>
      </c>
      <c r="G478" s="65">
        <f t="shared" ref="G478" si="214">G488+G564</f>
        <v>0</v>
      </c>
      <c r="H478" s="65">
        <f>H544+H564</f>
        <v>0</v>
      </c>
      <c r="I478" s="66">
        <f>I544+I564</f>
        <v>13592.6</v>
      </c>
      <c r="J478" s="66">
        <v>0</v>
      </c>
      <c r="K478" s="66">
        <v>0</v>
      </c>
      <c r="L478" s="85">
        <f>K478+J478+I478+H478</f>
        <v>13592.6</v>
      </c>
    </row>
    <row r="479" spans="1:15" ht="18" customHeight="1" x14ac:dyDescent="0.3">
      <c r="A479" s="144"/>
      <c r="B479" s="151" t="s">
        <v>18</v>
      </c>
      <c r="C479" s="131" t="s">
        <v>5</v>
      </c>
      <c r="D479" s="62">
        <v>1071.5</v>
      </c>
      <c r="E479" s="62">
        <f>E480+E481+E483</f>
        <v>1806.5</v>
      </c>
      <c r="F479" s="62">
        <f>F480+F481</f>
        <v>299.8</v>
      </c>
      <c r="G479" s="62">
        <f>G480</f>
        <v>350</v>
      </c>
      <c r="H479" s="62">
        <v>0</v>
      </c>
      <c r="I479" s="63">
        <f>I480+I481+I483</f>
        <v>0</v>
      </c>
      <c r="J479" s="63">
        <v>0</v>
      </c>
      <c r="K479" s="63">
        <v>0</v>
      </c>
      <c r="L479" s="104">
        <f>K479+J479+I479+H479+G479+F479+E479+D479</f>
        <v>3527.8</v>
      </c>
    </row>
    <row r="480" spans="1:15" ht="18" customHeight="1" x14ac:dyDescent="0.3">
      <c r="A480" s="144"/>
      <c r="B480" s="214"/>
      <c r="C480" s="40" t="s">
        <v>8</v>
      </c>
      <c r="D480" s="53">
        <v>1071.5</v>
      </c>
      <c r="E480" s="53">
        <f>E501+E516+E521+E531+E536+E581+E586+E591</f>
        <v>1806.5</v>
      </c>
      <c r="F480" s="53">
        <f>F551+F556</f>
        <v>299.8</v>
      </c>
      <c r="G480" s="53">
        <v>350</v>
      </c>
      <c r="H480" s="53">
        <v>0</v>
      </c>
      <c r="I480" s="54">
        <v>0</v>
      </c>
      <c r="J480" s="54">
        <v>0</v>
      </c>
      <c r="K480" s="54">
        <v>0</v>
      </c>
      <c r="L480" s="55">
        <f>K480+J480+I480+H480+G480+F480+E480+D480</f>
        <v>3527.8</v>
      </c>
    </row>
    <row r="481" spans="1:13" ht="18" customHeight="1" x14ac:dyDescent="0.3">
      <c r="A481" s="144"/>
      <c r="B481" s="214"/>
      <c r="C481" s="40" t="s">
        <v>9</v>
      </c>
      <c r="D481" s="53">
        <v>0</v>
      </c>
      <c r="E481" s="53">
        <v>0</v>
      </c>
      <c r="F481" s="53">
        <v>0</v>
      </c>
      <c r="G481" s="53">
        <v>0</v>
      </c>
      <c r="H481" s="53">
        <v>0</v>
      </c>
      <c r="I481" s="54">
        <v>0</v>
      </c>
      <c r="J481" s="54">
        <v>0</v>
      </c>
      <c r="K481" s="54">
        <v>0</v>
      </c>
      <c r="L481" s="55"/>
    </row>
    <row r="482" spans="1:13" ht="18" customHeight="1" x14ac:dyDescent="0.3">
      <c r="A482" s="144"/>
      <c r="B482" s="214"/>
      <c r="C482" s="40" t="s">
        <v>10</v>
      </c>
      <c r="D482" s="53">
        <v>0</v>
      </c>
      <c r="E482" s="53">
        <v>0</v>
      </c>
      <c r="F482" s="53">
        <v>0</v>
      </c>
      <c r="G482" s="53">
        <v>0</v>
      </c>
      <c r="H482" s="53">
        <v>0</v>
      </c>
      <c r="I482" s="54">
        <v>0</v>
      </c>
      <c r="J482" s="54">
        <v>0</v>
      </c>
      <c r="K482" s="54">
        <v>0</v>
      </c>
      <c r="L482" s="55"/>
    </row>
    <row r="483" spans="1:13" ht="41.25" customHeight="1" thickBot="1" x14ac:dyDescent="0.35">
      <c r="A483" s="212"/>
      <c r="B483" s="222"/>
      <c r="C483" s="64" t="s">
        <v>11</v>
      </c>
      <c r="D483" s="65">
        <v>0</v>
      </c>
      <c r="E483" s="65">
        <v>0</v>
      </c>
      <c r="F483" s="65">
        <v>0</v>
      </c>
      <c r="G483" s="65">
        <v>0</v>
      </c>
      <c r="H483" s="65">
        <v>0</v>
      </c>
      <c r="I483" s="66">
        <v>0</v>
      </c>
      <c r="J483" s="66">
        <v>0</v>
      </c>
      <c r="K483" s="66">
        <v>0</v>
      </c>
      <c r="L483" s="85"/>
    </row>
    <row r="484" spans="1:13" ht="18" customHeight="1" x14ac:dyDescent="0.3">
      <c r="A484" s="156" t="s">
        <v>34</v>
      </c>
      <c r="B484" s="216" t="s">
        <v>24</v>
      </c>
      <c r="C484" s="124" t="s">
        <v>5</v>
      </c>
      <c r="D484" s="48">
        <f>D485+D486+D487+D488</f>
        <v>6181.7</v>
      </c>
      <c r="E484" s="48">
        <f t="shared" ref="E484:K484" si="215">E485+E486+E487+E488</f>
        <v>6181.5999999999995</v>
      </c>
      <c r="F484" s="48">
        <f t="shared" si="215"/>
        <v>0</v>
      </c>
      <c r="G484" s="48">
        <f t="shared" si="215"/>
        <v>0</v>
      </c>
      <c r="H484" s="48">
        <f t="shared" si="215"/>
        <v>0</v>
      </c>
      <c r="I484" s="73">
        <f t="shared" ref="I484:J484" si="216">I485+I486+I487+I488</f>
        <v>0</v>
      </c>
      <c r="J484" s="73">
        <f t="shared" si="216"/>
        <v>0</v>
      </c>
      <c r="K484" s="73">
        <f t="shared" si="215"/>
        <v>0</v>
      </c>
      <c r="L484" s="107">
        <f t="shared" si="17"/>
        <v>12363.3</v>
      </c>
      <c r="M484" s="17"/>
    </row>
    <row r="485" spans="1:13" ht="21" customHeight="1" x14ac:dyDescent="0.3">
      <c r="A485" s="136"/>
      <c r="B485" s="141"/>
      <c r="C485" s="23" t="s">
        <v>8</v>
      </c>
      <c r="D485" s="18">
        <v>432.7</v>
      </c>
      <c r="E485" s="18">
        <v>432.7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19">
        <v>0</v>
      </c>
      <c r="L485" s="22">
        <f t="shared" si="17"/>
        <v>865.4</v>
      </c>
    </row>
    <row r="486" spans="1:13" ht="19.95" customHeight="1" x14ac:dyDescent="0.3">
      <c r="A486" s="136"/>
      <c r="B486" s="141"/>
      <c r="C486" s="23" t="s">
        <v>9</v>
      </c>
      <c r="D486" s="18">
        <v>5749</v>
      </c>
      <c r="E486" s="18">
        <v>5748.9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19">
        <v>0</v>
      </c>
      <c r="L486" s="22">
        <f t="shared" si="17"/>
        <v>11497.9</v>
      </c>
    </row>
    <row r="487" spans="1:13" ht="20.399999999999999" customHeight="1" x14ac:dyDescent="0.3">
      <c r="A487" s="136"/>
      <c r="B487" s="141"/>
      <c r="C487" s="23" t="s">
        <v>10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19">
        <v>0</v>
      </c>
      <c r="L487" s="22">
        <f t="shared" si="17"/>
        <v>0</v>
      </c>
    </row>
    <row r="488" spans="1:13" ht="20.399999999999999" customHeight="1" x14ac:dyDescent="0.3">
      <c r="A488" s="136"/>
      <c r="B488" s="141"/>
      <c r="C488" s="23" t="s">
        <v>11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19">
        <v>0</v>
      </c>
      <c r="L488" s="22">
        <f t="shared" si="17"/>
        <v>0</v>
      </c>
    </row>
    <row r="489" spans="1:13" ht="22.2" customHeight="1" x14ac:dyDescent="0.3">
      <c r="A489" s="143" t="s">
        <v>59</v>
      </c>
      <c r="B489" s="141"/>
      <c r="C489" s="23" t="s">
        <v>5</v>
      </c>
      <c r="D489" s="18">
        <f>D490+D491+D492+D493</f>
        <v>988.3</v>
      </c>
      <c r="E489" s="18">
        <f t="shared" ref="E489:K489" si="217">E490+E491+E492+E493</f>
        <v>1072.8</v>
      </c>
      <c r="F489" s="18">
        <f t="shared" si="217"/>
        <v>0</v>
      </c>
      <c r="G489" s="18">
        <f t="shared" si="217"/>
        <v>0</v>
      </c>
      <c r="H489" s="18">
        <f t="shared" si="217"/>
        <v>0</v>
      </c>
      <c r="I489" s="19">
        <f t="shared" ref="I489:J489" si="218">I490+I491+I492+I493</f>
        <v>0</v>
      </c>
      <c r="J489" s="19">
        <f t="shared" si="218"/>
        <v>0</v>
      </c>
      <c r="K489" s="19">
        <f t="shared" si="217"/>
        <v>0</v>
      </c>
      <c r="L489" s="22">
        <f t="shared" si="17"/>
        <v>2061.1</v>
      </c>
    </row>
    <row r="490" spans="1:13" ht="22.95" customHeight="1" x14ac:dyDescent="0.3">
      <c r="A490" s="146"/>
      <c r="B490" s="141"/>
      <c r="C490" s="23" t="s">
        <v>8</v>
      </c>
      <c r="D490" s="18">
        <v>988.3</v>
      </c>
      <c r="E490" s="18">
        <v>1072.8</v>
      </c>
      <c r="F490" s="18">
        <v>0</v>
      </c>
      <c r="G490" s="18">
        <v>0</v>
      </c>
      <c r="H490" s="18">
        <v>0</v>
      </c>
      <c r="I490" s="19">
        <v>0</v>
      </c>
      <c r="J490" s="19">
        <v>0</v>
      </c>
      <c r="K490" s="19">
        <v>0</v>
      </c>
      <c r="L490" s="22">
        <f t="shared" si="17"/>
        <v>2061.1</v>
      </c>
    </row>
    <row r="491" spans="1:13" ht="21.6" customHeight="1" x14ac:dyDescent="0.3">
      <c r="A491" s="146"/>
      <c r="B491" s="141"/>
      <c r="C491" s="23" t="s">
        <v>9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19">
        <v>0</v>
      </c>
      <c r="L491" s="22">
        <f t="shared" si="17"/>
        <v>0</v>
      </c>
    </row>
    <row r="492" spans="1:13" ht="23.4" customHeight="1" x14ac:dyDescent="0.3">
      <c r="A492" s="146"/>
      <c r="B492" s="141"/>
      <c r="C492" s="23" t="s">
        <v>10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19">
        <v>0</v>
      </c>
      <c r="L492" s="22">
        <f t="shared" si="17"/>
        <v>0</v>
      </c>
    </row>
    <row r="493" spans="1:13" ht="19.2" customHeight="1" x14ac:dyDescent="0.3">
      <c r="A493" s="147"/>
      <c r="B493" s="142"/>
      <c r="C493" s="23" t="s">
        <v>11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19">
        <v>0</v>
      </c>
      <c r="L493" s="22">
        <f t="shared" si="17"/>
        <v>0</v>
      </c>
    </row>
    <row r="494" spans="1:13" ht="19.2" hidden="1" customHeight="1" x14ac:dyDescent="0.3">
      <c r="A494" s="143" t="s">
        <v>63</v>
      </c>
      <c r="B494" s="139" t="s">
        <v>17</v>
      </c>
      <c r="C494" s="124" t="s">
        <v>5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9">
        <v>0</v>
      </c>
      <c r="J494" s="19">
        <v>0</v>
      </c>
      <c r="K494" s="19">
        <v>0</v>
      </c>
      <c r="L494" s="22">
        <f>K494+H494+G494+F494+E494+D494</f>
        <v>0</v>
      </c>
    </row>
    <row r="495" spans="1:13" ht="15.6" hidden="1" customHeight="1" x14ac:dyDescent="0.3">
      <c r="A495" s="144"/>
      <c r="B495" s="148"/>
      <c r="C495" s="23" t="s">
        <v>8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9">
        <v>0</v>
      </c>
      <c r="J495" s="19">
        <v>0</v>
      </c>
      <c r="K495" s="19">
        <v>0</v>
      </c>
      <c r="L495" s="22">
        <f>K495+H495+G495+F495+E495+D495</f>
        <v>0</v>
      </c>
    </row>
    <row r="496" spans="1:13" ht="15.6" hidden="1" customHeight="1" x14ac:dyDescent="0.3">
      <c r="A496" s="144"/>
      <c r="B496" s="148"/>
      <c r="C496" s="23" t="s">
        <v>9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19">
        <v>0</v>
      </c>
      <c r="L496" s="22"/>
    </row>
    <row r="497" spans="1:12" ht="16.95" hidden="1" customHeight="1" x14ac:dyDescent="0.3">
      <c r="A497" s="144"/>
      <c r="B497" s="148"/>
      <c r="C497" s="23" t="s">
        <v>10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19">
        <v>0</v>
      </c>
      <c r="L497" s="22"/>
    </row>
    <row r="498" spans="1:12" ht="15" hidden="1" customHeight="1" thickBot="1" x14ac:dyDescent="0.35">
      <c r="A498" s="144"/>
      <c r="B498" s="149"/>
      <c r="C498" s="23" t="s">
        <v>11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19">
        <v>0</v>
      </c>
      <c r="L498" s="22"/>
    </row>
    <row r="499" spans="1:12" ht="27.6" hidden="1" customHeight="1" x14ac:dyDescent="0.3">
      <c r="A499" s="161"/>
      <c r="B499" s="123"/>
      <c r="C499" s="23" t="s">
        <v>11</v>
      </c>
      <c r="D499" s="18"/>
      <c r="E499" s="18"/>
      <c r="F499" s="18"/>
      <c r="G499" s="18"/>
      <c r="H499" s="18"/>
      <c r="I499" s="19"/>
      <c r="J499" s="19"/>
      <c r="K499" s="19"/>
      <c r="L499" s="22"/>
    </row>
    <row r="500" spans="1:12" ht="21" customHeight="1" x14ac:dyDescent="0.3">
      <c r="A500" s="161"/>
      <c r="B500" s="139" t="s">
        <v>18</v>
      </c>
      <c r="C500" s="124" t="s">
        <v>5</v>
      </c>
      <c r="D500" s="18">
        <v>0</v>
      </c>
      <c r="E500" s="18">
        <v>127</v>
      </c>
      <c r="F500" s="18">
        <v>0</v>
      </c>
      <c r="G500" s="18">
        <v>0</v>
      </c>
      <c r="H500" s="18">
        <v>0</v>
      </c>
      <c r="I500" s="19">
        <v>0</v>
      </c>
      <c r="J500" s="19">
        <v>0</v>
      </c>
      <c r="K500" s="19">
        <v>0</v>
      </c>
      <c r="L500" s="22">
        <f>K500+H500+G500+F500+E500+D500</f>
        <v>127</v>
      </c>
    </row>
    <row r="501" spans="1:12" ht="19.2" customHeight="1" x14ac:dyDescent="0.3">
      <c r="A501" s="161"/>
      <c r="B501" s="141"/>
      <c r="C501" s="23" t="s">
        <v>8</v>
      </c>
      <c r="D501" s="18">
        <v>0</v>
      </c>
      <c r="E501" s="18">
        <v>127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19">
        <v>0</v>
      </c>
      <c r="L501" s="22">
        <f>K501+H501+G501+F501+E501+D501</f>
        <v>127</v>
      </c>
    </row>
    <row r="502" spans="1:12" ht="18" customHeight="1" x14ac:dyDescent="0.3">
      <c r="A502" s="161"/>
      <c r="B502" s="141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19">
        <v>0</v>
      </c>
      <c r="L502" s="22"/>
    </row>
    <row r="503" spans="1:12" ht="19.2" customHeight="1" x14ac:dyDescent="0.3">
      <c r="A503" s="161"/>
      <c r="B503" s="141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19">
        <v>0</v>
      </c>
      <c r="L503" s="22"/>
    </row>
    <row r="504" spans="1:12" ht="18" customHeight="1" x14ac:dyDescent="0.3">
      <c r="A504" s="221"/>
      <c r="B504" s="142"/>
      <c r="C504" s="23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19">
        <v>0</v>
      </c>
      <c r="L504" s="22"/>
    </row>
    <row r="505" spans="1:12" ht="26.4" customHeight="1" x14ac:dyDescent="0.3">
      <c r="A505" s="143" t="s">
        <v>49</v>
      </c>
      <c r="B505" s="148" t="s">
        <v>17</v>
      </c>
      <c r="C505" s="23" t="s">
        <v>5</v>
      </c>
      <c r="D505" s="82">
        <f>D506+D507+D508+D509</f>
        <v>413.5</v>
      </c>
      <c r="E505" s="82">
        <f t="shared" ref="E505:K505" si="219">E506+E507+E508+E509</f>
        <v>350</v>
      </c>
      <c r="F505" s="82">
        <f t="shared" si="219"/>
        <v>0</v>
      </c>
      <c r="G505" s="82">
        <f t="shared" si="219"/>
        <v>0</v>
      </c>
      <c r="H505" s="82">
        <f t="shared" si="219"/>
        <v>0</v>
      </c>
      <c r="I505" s="83">
        <f t="shared" ref="I505:J505" si="220">I506+I507+I508+I509</f>
        <v>0</v>
      </c>
      <c r="J505" s="83">
        <f t="shared" si="220"/>
        <v>0</v>
      </c>
      <c r="K505" s="83">
        <f t="shared" si="219"/>
        <v>0</v>
      </c>
      <c r="L505" s="22">
        <f t="shared" si="17"/>
        <v>763.5</v>
      </c>
    </row>
    <row r="506" spans="1:12" ht="25.95" customHeight="1" x14ac:dyDescent="0.3">
      <c r="A506" s="146"/>
      <c r="B506" s="148"/>
      <c r="C506" s="23" t="s">
        <v>8</v>
      </c>
      <c r="D506" s="82">
        <f>360+53.5</f>
        <v>413.5</v>
      </c>
      <c r="E506" s="23">
        <v>350</v>
      </c>
      <c r="F506" s="23">
        <v>0</v>
      </c>
      <c r="G506" s="23">
        <v>0</v>
      </c>
      <c r="H506" s="23">
        <v>0</v>
      </c>
      <c r="I506" s="74">
        <v>0</v>
      </c>
      <c r="J506" s="74">
        <v>0</v>
      </c>
      <c r="K506" s="74">
        <v>0</v>
      </c>
      <c r="L506" s="22">
        <f t="shared" si="17"/>
        <v>763.5</v>
      </c>
    </row>
    <row r="507" spans="1:12" ht="28.2" customHeight="1" x14ac:dyDescent="0.3">
      <c r="A507" s="146"/>
      <c r="B507" s="148"/>
      <c r="C507" s="23" t="s">
        <v>9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74">
        <v>0</v>
      </c>
      <c r="J507" s="74">
        <v>0</v>
      </c>
      <c r="K507" s="74">
        <v>0</v>
      </c>
      <c r="L507" s="22">
        <f t="shared" si="17"/>
        <v>0</v>
      </c>
    </row>
    <row r="508" spans="1:12" ht="30" customHeight="1" x14ac:dyDescent="0.3">
      <c r="A508" s="146"/>
      <c r="B508" s="148"/>
      <c r="C508" s="23" t="s">
        <v>10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74">
        <v>0</v>
      </c>
      <c r="J508" s="74">
        <v>0</v>
      </c>
      <c r="K508" s="74">
        <v>0</v>
      </c>
      <c r="L508" s="22">
        <f t="shared" si="17"/>
        <v>0</v>
      </c>
    </row>
    <row r="509" spans="1:12" ht="48.6" customHeight="1" x14ac:dyDescent="0.3">
      <c r="A509" s="146"/>
      <c r="B509" s="149"/>
      <c r="C509" s="23" t="s">
        <v>11</v>
      </c>
      <c r="D509" s="23">
        <v>0</v>
      </c>
      <c r="E509" s="23">
        <v>0</v>
      </c>
      <c r="F509" s="23">
        <v>0</v>
      </c>
      <c r="G509" s="23">
        <v>0</v>
      </c>
      <c r="H509" s="48">
        <v>0</v>
      </c>
      <c r="I509" s="74">
        <v>0</v>
      </c>
      <c r="J509" s="74">
        <v>0</v>
      </c>
      <c r="K509" s="74">
        <v>0</v>
      </c>
      <c r="L509" s="22">
        <f t="shared" si="17"/>
        <v>0</v>
      </c>
    </row>
    <row r="510" spans="1:12" ht="19.95" hidden="1" customHeight="1" x14ac:dyDescent="0.3">
      <c r="A510" s="144"/>
      <c r="B510" s="138" t="s">
        <v>18</v>
      </c>
      <c r="C510" s="23" t="s">
        <v>5</v>
      </c>
      <c r="D510" s="48">
        <v>0</v>
      </c>
      <c r="E510" s="79">
        <f>E511+E512</f>
        <v>0</v>
      </c>
      <c r="F510" s="48">
        <v>0</v>
      </c>
      <c r="G510" s="48">
        <v>0</v>
      </c>
      <c r="H510" s="18">
        <v>0</v>
      </c>
      <c r="I510" s="73">
        <v>0</v>
      </c>
      <c r="J510" s="73">
        <v>0</v>
      </c>
      <c r="K510" s="73">
        <v>0</v>
      </c>
      <c r="L510" s="22">
        <f>K510+H510+G510+F510+E510+D510</f>
        <v>0</v>
      </c>
    </row>
    <row r="511" spans="1:12" ht="17.399999999999999" hidden="1" customHeight="1" x14ac:dyDescent="0.3">
      <c r="A511" s="144"/>
      <c r="B511" s="138"/>
      <c r="C511" s="23" t="s">
        <v>8</v>
      </c>
      <c r="D511" s="18">
        <v>0</v>
      </c>
      <c r="E511" s="79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19">
        <v>0</v>
      </c>
      <c r="L511" s="22">
        <f>K511+H511+G511+F511+E511+D511</f>
        <v>0</v>
      </c>
    </row>
    <row r="512" spans="1:12" ht="17.399999999999999" hidden="1" customHeight="1" x14ac:dyDescent="0.3">
      <c r="A512" s="144"/>
      <c r="B512" s="138"/>
      <c r="C512" s="23" t="s">
        <v>9</v>
      </c>
      <c r="D512" s="18">
        <v>0</v>
      </c>
      <c r="E512" s="79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19">
        <v>0</v>
      </c>
      <c r="L512" s="22"/>
    </row>
    <row r="513" spans="1:12" ht="17.399999999999999" hidden="1" customHeight="1" x14ac:dyDescent="0.3">
      <c r="A513" s="144"/>
      <c r="B513" s="138"/>
      <c r="C513" s="23" t="s">
        <v>10</v>
      </c>
      <c r="D513" s="18">
        <v>0</v>
      </c>
      <c r="E513" s="79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19">
        <v>0</v>
      </c>
      <c r="L513" s="22"/>
    </row>
    <row r="514" spans="1:12" ht="18" hidden="1" customHeight="1" x14ac:dyDescent="0.3">
      <c r="A514" s="145"/>
      <c r="B514" s="138"/>
      <c r="C514" s="45" t="s">
        <v>11</v>
      </c>
      <c r="D514" s="18">
        <v>0</v>
      </c>
      <c r="E514" s="79">
        <v>0</v>
      </c>
      <c r="F514" s="18">
        <v>0</v>
      </c>
      <c r="G514" s="18">
        <v>0</v>
      </c>
      <c r="H514" s="86">
        <v>0</v>
      </c>
      <c r="I514" s="19">
        <v>0</v>
      </c>
      <c r="J514" s="19">
        <v>0</v>
      </c>
      <c r="K514" s="19">
        <v>0</v>
      </c>
      <c r="L514" s="22"/>
    </row>
    <row r="515" spans="1:12" ht="18" customHeight="1" x14ac:dyDescent="0.3">
      <c r="A515" s="143" t="s">
        <v>76</v>
      </c>
      <c r="B515" s="138" t="s">
        <v>18</v>
      </c>
      <c r="C515" s="23" t="s">
        <v>5</v>
      </c>
      <c r="D515" s="48">
        <v>0</v>
      </c>
      <c r="E515" s="79">
        <f>E516+E517+E519</f>
        <v>38.299999999999997</v>
      </c>
      <c r="F515" s="48">
        <v>0</v>
      </c>
      <c r="G515" s="48">
        <v>0</v>
      </c>
      <c r="H515" s="48">
        <v>0</v>
      </c>
      <c r="I515" s="73">
        <v>0</v>
      </c>
      <c r="J515" s="73">
        <v>0</v>
      </c>
      <c r="K515" s="73">
        <v>0</v>
      </c>
      <c r="L515" s="22"/>
    </row>
    <row r="516" spans="1:12" ht="18" customHeight="1" x14ac:dyDescent="0.3">
      <c r="A516" s="146"/>
      <c r="B516" s="138"/>
      <c r="C516" s="23" t="s">
        <v>8</v>
      </c>
      <c r="D516" s="18">
        <v>0</v>
      </c>
      <c r="E516" s="79">
        <v>38.299999999999997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19">
        <v>0</v>
      </c>
      <c r="L516" s="22"/>
    </row>
    <row r="517" spans="1:12" ht="18" customHeight="1" x14ac:dyDescent="0.3">
      <c r="A517" s="146"/>
      <c r="B517" s="138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19">
        <v>0</v>
      </c>
      <c r="L517" s="22"/>
    </row>
    <row r="518" spans="1:12" ht="19.95" customHeight="1" x14ac:dyDescent="0.3">
      <c r="A518" s="146"/>
      <c r="B518" s="138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19">
        <v>0</v>
      </c>
      <c r="L518" s="22"/>
    </row>
    <row r="519" spans="1:12" ht="21" customHeight="1" x14ac:dyDescent="0.3">
      <c r="A519" s="147"/>
      <c r="B519" s="138"/>
      <c r="C519" s="45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19">
        <v>0</v>
      </c>
      <c r="L519" s="22"/>
    </row>
    <row r="520" spans="1:12" ht="21" customHeight="1" x14ac:dyDescent="0.3">
      <c r="A520" s="143" t="s">
        <v>66</v>
      </c>
      <c r="B520" s="138" t="s">
        <v>18</v>
      </c>
      <c r="C520" s="23" t="s">
        <v>5</v>
      </c>
      <c r="D520" s="48">
        <v>0</v>
      </c>
      <c r="E520" s="77">
        <f>E521+E522</f>
        <v>240</v>
      </c>
      <c r="F520" s="48">
        <v>0</v>
      </c>
      <c r="G520" s="48">
        <v>0</v>
      </c>
      <c r="H520" s="48">
        <v>0</v>
      </c>
      <c r="I520" s="73">
        <v>0</v>
      </c>
      <c r="J520" s="73">
        <v>0</v>
      </c>
      <c r="K520" s="73">
        <v>0</v>
      </c>
      <c r="L520" s="22">
        <f>K520+H520+G520+F520+E520+D520</f>
        <v>240</v>
      </c>
    </row>
    <row r="521" spans="1:12" ht="18" customHeight="1" x14ac:dyDescent="0.3">
      <c r="A521" s="146"/>
      <c r="B521" s="138"/>
      <c r="C521" s="23" t="s">
        <v>8</v>
      </c>
      <c r="D521" s="18">
        <v>0</v>
      </c>
      <c r="E521" s="79">
        <v>240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19">
        <v>0</v>
      </c>
      <c r="L521" s="22">
        <f>K521+H521+G521+F521+E521+D521</f>
        <v>240</v>
      </c>
    </row>
    <row r="522" spans="1:12" ht="19.95" customHeight="1" x14ac:dyDescent="0.3">
      <c r="A522" s="146"/>
      <c r="B522" s="138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19">
        <v>0</v>
      </c>
      <c r="L522" s="22"/>
    </row>
    <row r="523" spans="1:12" ht="19.95" customHeight="1" x14ac:dyDescent="0.3">
      <c r="A523" s="146"/>
      <c r="B523" s="138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19">
        <v>0</v>
      </c>
      <c r="L523" s="22"/>
    </row>
    <row r="524" spans="1:12" ht="19.2" customHeight="1" x14ac:dyDescent="0.3">
      <c r="A524" s="146"/>
      <c r="B524" s="138"/>
      <c r="C524" s="45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19">
        <v>0</v>
      </c>
      <c r="L524" s="22"/>
    </row>
    <row r="525" spans="1:12" ht="19.2" hidden="1" customHeight="1" x14ac:dyDescent="0.3">
      <c r="A525" s="144"/>
      <c r="B525" s="139" t="s">
        <v>40</v>
      </c>
      <c r="C525" s="23" t="s">
        <v>5</v>
      </c>
      <c r="D525" s="48">
        <v>0</v>
      </c>
      <c r="E525" s="48">
        <v>0</v>
      </c>
      <c r="F525" s="48">
        <v>0</v>
      </c>
      <c r="G525" s="48">
        <v>0</v>
      </c>
      <c r="H525" s="48">
        <v>0</v>
      </c>
      <c r="I525" s="73">
        <v>0</v>
      </c>
      <c r="J525" s="73">
        <v>0</v>
      </c>
      <c r="K525" s="73">
        <v>0</v>
      </c>
      <c r="L525" s="22">
        <f>K525+H525+G525+F525+E525+D525</f>
        <v>0</v>
      </c>
    </row>
    <row r="526" spans="1:12" ht="19.2" hidden="1" customHeight="1" x14ac:dyDescent="0.3">
      <c r="A526" s="144"/>
      <c r="B526" s="148"/>
      <c r="C526" s="23" t="s">
        <v>8</v>
      </c>
      <c r="D526" s="18">
        <v>0</v>
      </c>
      <c r="E526" s="48">
        <v>0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19">
        <v>0</v>
      </c>
      <c r="L526" s="22">
        <f>K526+H526+G526+F526+E526+D526</f>
        <v>0</v>
      </c>
    </row>
    <row r="527" spans="1:12" ht="19.2" hidden="1" customHeight="1" x14ac:dyDescent="0.3">
      <c r="A527" s="144"/>
      <c r="B527" s="148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19">
        <v>0</v>
      </c>
      <c r="L527" s="22"/>
    </row>
    <row r="528" spans="1:12" ht="19.2" hidden="1" customHeight="1" x14ac:dyDescent="0.3">
      <c r="A528" s="144"/>
      <c r="B528" s="148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19">
        <v>0</v>
      </c>
      <c r="L528" s="22"/>
    </row>
    <row r="529" spans="1:12" ht="19.2" hidden="1" customHeight="1" x14ac:dyDescent="0.3">
      <c r="A529" s="145"/>
      <c r="B529" s="149"/>
      <c r="C529" s="45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19">
        <v>0</v>
      </c>
      <c r="L529" s="22"/>
    </row>
    <row r="530" spans="1:12" ht="22.95" customHeight="1" x14ac:dyDescent="0.3">
      <c r="A530" s="143" t="s">
        <v>78</v>
      </c>
      <c r="B530" s="138" t="s">
        <v>18</v>
      </c>
      <c r="C530" s="23" t="s">
        <v>5</v>
      </c>
      <c r="D530" s="48">
        <v>0</v>
      </c>
      <c r="E530" s="48">
        <f>E531+E532</f>
        <v>26.1</v>
      </c>
      <c r="F530" s="48">
        <v>0</v>
      </c>
      <c r="G530" s="48">
        <v>0</v>
      </c>
      <c r="H530" s="48">
        <v>0</v>
      </c>
      <c r="I530" s="73">
        <v>0</v>
      </c>
      <c r="J530" s="73">
        <v>0</v>
      </c>
      <c r="K530" s="73">
        <v>0</v>
      </c>
      <c r="L530" s="22">
        <f>K530+H530+G530+F530+E530+D530</f>
        <v>26.1</v>
      </c>
    </row>
    <row r="531" spans="1:12" ht="22.95" customHeight="1" x14ac:dyDescent="0.3">
      <c r="A531" s="146"/>
      <c r="B531" s="138"/>
      <c r="C531" s="23" t="s">
        <v>8</v>
      </c>
      <c r="D531" s="18">
        <v>0</v>
      </c>
      <c r="E531" s="48">
        <v>26.1</v>
      </c>
      <c r="F531" s="18">
        <v>0</v>
      </c>
      <c r="G531" s="18">
        <v>0</v>
      </c>
      <c r="H531" s="18">
        <v>0</v>
      </c>
      <c r="I531" s="19">
        <v>0</v>
      </c>
      <c r="J531" s="19">
        <v>0</v>
      </c>
      <c r="K531" s="19">
        <v>0</v>
      </c>
      <c r="L531" s="22">
        <f>K531+H531+G531+F531+E531+D531</f>
        <v>26.1</v>
      </c>
    </row>
    <row r="532" spans="1:12" ht="27.6" customHeight="1" x14ac:dyDescent="0.3">
      <c r="A532" s="146"/>
      <c r="B532" s="138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19">
        <v>0</v>
      </c>
      <c r="L532" s="22"/>
    </row>
    <row r="533" spans="1:12" ht="28.95" customHeight="1" x14ac:dyDescent="0.3">
      <c r="A533" s="146"/>
      <c r="B533" s="138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19">
        <v>0</v>
      </c>
      <c r="L533" s="22"/>
    </row>
    <row r="534" spans="1:12" ht="35.4" customHeight="1" x14ac:dyDescent="0.3">
      <c r="A534" s="147"/>
      <c r="B534" s="138"/>
      <c r="C534" s="45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19">
        <v>0</v>
      </c>
      <c r="L534" s="22"/>
    </row>
    <row r="535" spans="1:12" ht="21.6" customHeight="1" x14ac:dyDescent="0.3">
      <c r="A535" s="143" t="s">
        <v>80</v>
      </c>
      <c r="B535" s="138" t="s">
        <v>18</v>
      </c>
      <c r="C535" s="23" t="s">
        <v>5</v>
      </c>
      <c r="D535" s="48">
        <v>0</v>
      </c>
      <c r="E535" s="48">
        <f>E536+E537</f>
        <v>10</v>
      </c>
      <c r="F535" s="48">
        <v>0</v>
      </c>
      <c r="G535" s="48">
        <v>0</v>
      </c>
      <c r="H535" s="48">
        <v>0</v>
      </c>
      <c r="I535" s="73">
        <v>0</v>
      </c>
      <c r="J535" s="73">
        <v>0</v>
      </c>
      <c r="K535" s="73">
        <v>0</v>
      </c>
      <c r="L535" s="22">
        <f>K535+H535+G535+F535+E535+D535</f>
        <v>10</v>
      </c>
    </row>
    <row r="536" spans="1:12" ht="20.399999999999999" customHeight="1" x14ac:dyDescent="0.3">
      <c r="A536" s="146"/>
      <c r="B536" s="138"/>
      <c r="C536" s="23" t="s">
        <v>8</v>
      </c>
      <c r="D536" s="18">
        <v>0</v>
      </c>
      <c r="E536" s="48">
        <v>10</v>
      </c>
      <c r="F536" s="18">
        <v>0</v>
      </c>
      <c r="G536" s="18">
        <v>0</v>
      </c>
      <c r="H536" s="18">
        <v>0</v>
      </c>
      <c r="I536" s="19">
        <v>0</v>
      </c>
      <c r="J536" s="19">
        <v>0</v>
      </c>
      <c r="K536" s="19">
        <v>0</v>
      </c>
      <c r="L536" s="22">
        <f>K536+H536+G536+F536+E536+D536</f>
        <v>10</v>
      </c>
    </row>
    <row r="537" spans="1:12" ht="22.95" customHeight="1" x14ac:dyDescent="0.3">
      <c r="A537" s="146"/>
      <c r="B537" s="138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19">
        <v>0</v>
      </c>
      <c r="L537" s="22"/>
    </row>
    <row r="538" spans="1:12" ht="21" customHeight="1" x14ac:dyDescent="0.3">
      <c r="A538" s="146"/>
      <c r="B538" s="138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19">
        <v>0</v>
      </c>
      <c r="L538" s="22"/>
    </row>
    <row r="539" spans="1:12" ht="19.2" customHeight="1" x14ac:dyDescent="0.3">
      <c r="A539" s="147"/>
      <c r="B539" s="138"/>
      <c r="C539" s="45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19">
        <v>0</v>
      </c>
      <c r="L539" s="22"/>
    </row>
    <row r="540" spans="1:12" ht="19.2" customHeight="1" x14ac:dyDescent="0.3">
      <c r="A540" s="143" t="s">
        <v>87</v>
      </c>
      <c r="B540" s="139" t="s">
        <v>40</v>
      </c>
      <c r="C540" s="23" t="s">
        <v>5</v>
      </c>
      <c r="D540" s="48">
        <v>0</v>
      </c>
      <c r="E540" s="48">
        <v>0</v>
      </c>
      <c r="F540" s="48">
        <v>0</v>
      </c>
      <c r="G540" s="48">
        <f>G541+G542+G543</f>
        <v>0</v>
      </c>
      <c r="H540" s="48">
        <f>H542+H544</f>
        <v>0</v>
      </c>
      <c r="I540" s="73">
        <f>I541+I542+I544</f>
        <v>7159.2</v>
      </c>
      <c r="J540" s="73">
        <v>0</v>
      </c>
      <c r="K540" s="73">
        <v>0</v>
      </c>
      <c r="L540" s="22">
        <f>K540+I540+H540</f>
        <v>7159.2</v>
      </c>
    </row>
    <row r="541" spans="1:12" ht="19.2" customHeight="1" x14ac:dyDescent="0.3">
      <c r="A541" s="146"/>
      <c r="B541" s="141"/>
      <c r="C541" s="23" t="s">
        <v>8</v>
      </c>
      <c r="D541" s="18">
        <v>0</v>
      </c>
      <c r="E541" s="18">
        <v>0</v>
      </c>
      <c r="F541" s="18">
        <v>0</v>
      </c>
      <c r="G541" s="48">
        <v>0</v>
      </c>
      <c r="H541" s="18">
        <v>0</v>
      </c>
      <c r="I541" s="19">
        <v>0</v>
      </c>
      <c r="J541" s="19">
        <v>0</v>
      </c>
      <c r="K541" s="19">
        <v>0</v>
      </c>
      <c r="L541" s="22">
        <f>K541+I541+H541</f>
        <v>0</v>
      </c>
    </row>
    <row r="542" spans="1:12" ht="19.2" customHeight="1" x14ac:dyDescent="0.3">
      <c r="A542" s="146"/>
      <c r="B542" s="141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6658</v>
      </c>
      <c r="J542" s="19">
        <v>0</v>
      </c>
      <c r="K542" s="19">
        <v>0</v>
      </c>
      <c r="L542" s="22">
        <f>K542+I542+H542+G542</f>
        <v>6658</v>
      </c>
    </row>
    <row r="543" spans="1:12" ht="19.2" customHeight="1" x14ac:dyDescent="0.3">
      <c r="A543" s="146"/>
      <c r="B543" s="141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19">
        <v>0</v>
      </c>
      <c r="L543" s="22"/>
    </row>
    <row r="544" spans="1:12" ht="19.2" customHeight="1" x14ac:dyDescent="0.3">
      <c r="A544" s="147"/>
      <c r="B544" s="141"/>
      <c r="C544" s="45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501.2</v>
      </c>
      <c r="J544" s="19">
        <v>0</v>
      </c>
      <c r="K544" s="19">
        <v>0</v>
      </c>
      <c r="L544" s="22">
        <f>K544+J544+I544+H544</f>
        <v>501.2</v>
      </c>
    </row>
    <row r="545" spans="1:13" ht="19.2" customHeight="1" x14ac:dyDescent="0.3">
      <c r="A545" s="143" t="s">
        <v>74</v>
      </c>
      <c r="B545" s="141"/>
      <c r="C545" s="23" t="s">
        <v>5</v>
      </c>
      <c r="D545" s="48">
        <v>0</v>
      </c>
      <c r="E545" s="48">
        <f>E546+E547+E549</f>
        <v>0</v>
      </c>
      <c r="F545" s="48">
        <f>F546+F547+F549</f>
        <v>4804.5</v>
      </c>
      <c r="G545" s="48">
        <v>0</v>
      </c>
      <c r="H545" s="48">
        <v>0</v>
      </c>
      <c r="I545" s="73">
        <v>0</v>
      </c>
      <c r="J545" s="73">
        <v>0</v>
      </c>
      <c r="K545" s="73">
        <v>0</v>
      </c>
      <c r="L545" s="22">
        <f>K545+H545+G545+F545+E545+D545</f>
        <v>4804.5</v>
      </c>
    </row>
    <row r="546" spans="1:13" ht="19.2" customHeight="1" x14ac:dyDescent="0.3">
      <c r="A546" s="146"/>
      <c r="B546" s="141"/>
      <c r="C546" s="23" t="s">
        <v>8</v>
      </c>
      <c r="D546" s="18">
        <v>0</v>
      </c>
      <c r="E546" s="48">
        <v>0</v>
      </c>
      <c r="F546" s="18">
        <v>377.1</v>
      </c>
      <c r="G546" s="18">
        <v>0</v>
      </c>
      <c r="H546" s="18">
        <v>0</v>
      </c>
      <c r="I546" s="19">
        <v>0</v>
      </c>
      <c r="J546" s="19">
        <v>0</v>
      </c>
      <c r="K546" s="19">
        <v>0</v>
      </c>
      <c r="L546" s="22">
        <f>K546+H546+G546+F546+E546+D546</f>
        <v>377.1</v>
      </c>
    </row>
    <row r="547" spans="1:13" ht="19.2" customHeight="1" x14ac:dyDescent="0.3">
      <c r="A547" s="146"/>
      <c r="B547" s="141"/>
      <c r="C547" s="23" t="s">
        <v>9</v>
      </c>
      <c r="D547" s="18">
        <v>0</v>
      </c>
      <c r="E547" s="48">
        <v>0</v>
      </c>
      <c r="F547" s="18">
        <v>4427.3999999999996</v>
      </c>
      <c r="G547" s="18">
        <v>0</v>
      </c>
      <c r="H547" s="18">
        <v>0</v>
      </c>
      <c r="I547" s="19">
        <v>0</v>
      </c>
      <c r="J547" s="19">
        <v>0</v>
      </c>
      <c r="K547" s="19">
        <v>0</v>
      </c>
      <c r="L547" s="22">
        <f>K547+H547+G547+F547+E547+D547</f>
        <v>4427.3999999999996</v>
      </c>
    </row>
    <row r="548" spans="1:13" ht="19.2" customHeight="1" x14ac:dyDescent="0.3">
      <c r="A548" s="146"/>
      <c r="B548" s="141"/>
      <c r="C548" s="23" t="s">
        <v>10</v>
      </c>
      <c r="D548" s="18">
        <v>0</v>
      </c>
      <c r="E548" s="4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19">
        <v>0</v>
      </c>
      <c r="L548" s="22"/>
    </row>
    <row r="549" spans="1:13" ht="19.2" customHeight="1" x14ac:dyDescent="0.3">
      <c r="A549" s="147"/>
      <c r="B549" s="142"/>
      <c r="C549" s="45" t="s">
        <v>11</v>
      </c>
      <c r="D549" s="18">
        <v>0</v>
      </c>
      <c r="E549" s="4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19">
        <v>0</v>
      </c>
      <c r="L549" s="22">
        <f>K549+H549+G549+F549+E549+D549</f>
        <v>0</v>
      </c>
    </row>
    <row r="550" spans="1:13" ht="19.2" customHeight="1" x14ac:dyDescent="0.3">
      <c r="A550" s="143" t="s">
        <v>95</v>
      </c>
      <c r="B550" s="138" t="s">
        <v>18</v>
      </c>
      <c r="C550" s="23" t="s">
        <v>5</v>
      </c>
      <c r="D550" s="48">
        <v>0</v>
      </c>
      <c r="E550" s="48">
        <v>0</v>
      </c>
      <c r="F550" s="48">
        <f>F551+F552</f>
        <v>99.8</v>
      </c>
      <c r="G550" s="48">
        <v>0</v>
      </c>
      <c r="H550" s="48">
        <v>0</v>
      </c>
      <c r="I550" s="73">
        <v>0</v>
      </c>
      <c r="J550" s="73">
        <v>0</v>
      </c>
      <c r="K550" s="73">
        <v>0</v>
      </c>
      <c r="L550" s="22">
        <f t="shared" ref="L550:L556" si="221">K550+H550+G550+F550</f>
        <v>99.8</v>
      </c>
    </row>
    <row r="551" spans="1:13" ht="19.2" customHeight="1" x14ac:dyDescent="0.3">
      <c r="A551" s="144"/>
      <c r="B551" s="138"/>
      <c r="C551" s="23" t="s">
        <v>8</v>
      </c>
      <c r="D551" s="18">
        <v>0</v>
      </c>
      <c r="E551" s="18">
        <v>0</v>
      </c>
      <c r="F551" s="48">
        <v>99.8</v>
      </c>
      <c r="G551" s="18">
        <v>0</v>
      </c>
      <c r="H551" s="18">
        <v>0</v>
      </c>
      <c r="I551" s="19">
        <v>0</v>
      </c>
      <c r="J551" s="19">
        <v>0</v>
      </c>
      <c r="K551" s="19">
        <v>0</v>
      </c>
      <c r="L551" s="22">
        <f t="shared" si="221"/>
        <v>99.8</v>
      </c>
    </row>
    <row r="552" spans="1:13" ht="19.2" customHeight="1" x14ac:dyDescent="0.3">
      <c r="A552" s="144"/>
      <c r="B552" s="138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19">
        <v>0</v>
      </c>
      <c r="L552" s="22">
        <f t="shared" si="221"/>
        <v>0</v>
      </c>
    </row>
    <row r="553" spans="1:13" ht="19.2" customHeight="1" x14ac:dyDescent="0.3">
      <c r="A553" s="144"/>
      <c r="B553" s="138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19">
        <v>0</v>
      </c>
      <c r="L553" s="22">
        <f t="shared" si="221"/>
        <v>0</v>
      </c>
    </row>
    <row r="554" spans="1:13" ht="19.2" customHeight="1" x14ac:dyDescent="0.3">
      <c r="A554" s="145"/>
      <c r="B554" s="139"/>
      <c r="C554" s="45" t="s">
        <v>11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9">
        <v>0</v>
      </c>
      <c r="J554" s="19">
        <v>0</v>
      </c>
      <c r="K554" s="19">
        <v>0</v>
      </c>
      <c r="L554" s="22">
        <f t="shared" si="221"/>
        <v>0</v>
      </c>
    </row>
    <row r="555" spans="1:13" ht="19.2" customHeight="1" x14ac:dyDescent="0.3">
      <c r="A555" s="143" t="s">
        <v>102</v>
      </c>
      <c r="B555" s="138" t="s">
        <v>18</v>
      </c>
      <c r="C555" s="23" t="s">
        <v>5</v>
      </c>
      <c r="D555" s="48">
        <v>0</v>
      </c>
      <c r="E555" s="48">
        <v>0</v>
      </c>
      <c r="F555" s="48">
        <f>F556+F557</f>
        <v>200</v>
      </c>
      <c r="G555" s="48">
        <v>0</v>
      </c>
      <c r="H555" s="48">
        <v>0</v>
      </c>
      <c r="I555" s="73">
        <v>0</v>
      </c>
      <c r="J555" s="73">
        <v>0</v>
      </c>
      <c r="K555" s="73">
        <v>0</v>
      </c>
      <c r="L555" s="22">
        <f t="shared" si="221"/>
        <v>200</v>
      </c>
    </row>
    <row r="556" spans="1:13" ht="19.2" customHeight="1" x14ac:dyDescent="0.3">
      <c r="A556" s="146"/>
      <c r="B556" s="138"/>
      <c r="C556" s="23" t="s">
        <v>8</v>
      </c>
      <c r="D556" s="18">
        <v>0</v>
      </c>
      <c r="E556" s="18">
        <v>0</v>
      </c>
      <c r="F556" s="48">
        <v>200</v>
      </c>
      <c r="G556" s="18">
        <v>0</v>
      </c>
      <c r="H556" s="18">
        <v>0</v>
      </c>
      <c r="I556" s="19">
        <v>0</v>
      </c>
      <c r="J556" s="19">
        <v>0</v>
      </c>
      <c r="K556" s="19">
        <v>0</v>
      </c>
      <c r="L556" s="22">
        <f t="shared" si="221"/>
        <v>200</v>
      </c>
    </row>
    <row r="557" spans="1:13" ht="19.2" customHeight="1" x14ac:dyDescent="0.3">
      <c r="A557" s="146"/>
      <c r="B557" s="138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19">
        <v>0</v>
      </c>
      <c r="L557" s="22"/>
    </row>
    <row r="558" spans="1:13" ht="19.2" customHeight="1" x14ac:dyDescent="0.3">
      <c r="A558" s="146"/>
      <c r="B558" s="138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19">
        <v>0</v>
      </c>
      <c r="L558" s="22"/>
    </row>
    <row r="559" spans="1:13" ht="19.2" customHeight="1" x14ac:dyDescent="0.3">
      <c r="A559" s="147"/>
      <c r="B559" s="139"/>
      <c r="C559" s="45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19">
        <v>0</v>
      </c>
      <c r="L559" s="22"/>
    </row>
    <row r="560" spans="1:13" ht="18" customHeight="1" x14ac:dyDescent="0.3">
      <c r="A560" s="244" t="s">
        <v>35</v>
      </c>
      <c r="B560" s="139" t="s">
        <v>40</v>
      </c>
      <c r="C560" s="23" t="s">
        <v>5</v>
      </c>
      <c r="D560" s="48">
        <v>0</v>
      </c>
      <c r="E560" s="48">
        <f>E561+E564</f>
        <v>296.5</v>
      </c>
      <c r="F560" s="48">
        <f>F562+F564</f>
        <v>0</v>
      </c>
      <c r="G560" s="48">
        <f>G561+G562+G564</f>
        <v>0</v>
      </c>
      <c r="H560" s="48">
        <f>H562+H564</f>
        <v>0</v>
      </c>
      <c r="I560" s="73">
        <f>I561+I562+I564</f>
        <v>187020.3</v>
      </c>
      <c r="J560" s="73">
        <v>0</v>
      </c>
      <c r="K560" s="73">
        <v>0</v>
      </c>
      <c r="L560" s="22">
        <f>K560+J560+I560+H560+E560</f>
        <v>187316.8</v>
      </c>
      <c r="M560" s="17"/>
    </row>
    <row r="561" spans="1:12" ht="18" customHeight="1" x14ac:dyDescent="0.3">
      <c r="A561" s="244"/>
      <c r="B561" s="148"/>
      <c r="C561" s="23" t="s">
        <v>8</v>
      </c>
      <c r="D561" s="18">
        <v>0</v>
      </c>
      <c r="E561" s="18">
        <v>296.5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9">
        <v>0</v>
      </c>
      <c r="L561" s="22">
        <f>K561+J561+I561+H561+E561</f>
        <v>296.5</v>
      </c>
    </row>
    <row r="562" spans="1:12" ht="18" customHeight="1" x14ac:dyDescent="0.3">
      <c r="A562" s="244"/>
      <c r="B562" s="148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173928.9</v>
      </c>
      <c r="J562" s="19">
        <v>0</v>
      </c>
      <c r="K562" s="19">
        <v>0</v>
      </c>
      <c r="L562" s="22">
        <f>K562+J562+I562+H562</f>
        <v>173928.9</v>
      </c>
    </row>
    <row r="563" spans="1:12" ht="18" customHeight="1" x14ac:dyDescent="0.3">
      <c r="A563" s="244"/>
      <c r="B563" s="148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19">
        <v>0</v>
      </c>
      <c r="L563" s="22"/>
    </row>
    <row r="564" spans="1:12" ht="18.600000000000001" customHeight="1" x14ac:dyDescent="0.3">
      <c r="A564" s="143"/>
      <c r="B564" s="149"/>
      <c r="C564" s="45" t="s">
        <v>11</v>
      </c>
      <c r="D564" s="46">
        <v>0</v>
      </c>
      <c r="E564" s="46">
        <v>0</v>
      </c>
      <c r="F564" s="46">
        <v>0</v>
      </c>
      <c r="G564" s="18">
        <v>0</v>
      </c>
      <c r="H564" s="18">
        <v>0</v>
      </c>
      <c r="I564" s="18">
        <v>13091.4</v>
      </c>
      <c r="J564" s="19">
        <v>0</v>
      </c>
      <c r="K564" s="19">
        <v>0</v>
      </c>
      <c r="L564" s="22">
        <f>K564+J564+I564+H564</f>
        <v>13091.4</v>
      </c>
    </row>
    <row r="565" spans="1:12" ht="19.95" customHeight="1" x14ac:dyDescent="0.3">
      <c r="A565" s="143" t="s">
        <v>58</v>
      </c>
      <c r="B565" s="138" t="s">
        <v>18</v>
      </c>
      <c r="C565" s="23" t="s">
        <v>5</v>
      </c>
      <c r="D565" s="18">
        <f t="shared" ref="D565:K565" si="222">D566+D567+D568+D569</f>
        <v>150.1</v>
      </c>
      <c r="E565" s="18">
        <f t="shared" si="222"/>
        <v>0</v>
      </c>
      <c r="F565" s="18">
        <f t="shared" si="222"/>
        <v>0</v>
      </c>
      <c r="G565" s="18">
        <f t="shared" si="222"/>
        <v>0</v>
      </c>
      <c r="H565" s="18">
        <f t="shared" si="222"/>
        <v>0</v>
      </c>
      <c r="I565" s="19">
        <f t="shared" ref="I565:J565" si="223">I566+I567+I568+I569</f>
        <v>0</v>
      </c>
      <c r="J565" s="19">
        <f t="shared" si="223"/>
        <v>0</v>
      </c>
      <c r="K565" s="19">
        <f t="shared" si="222"/>
        <v>0</v>
      </c>
      <c r="L565" s="22">
        <f>K565+D565</f>
        <v>150.1</v>
      </c>
    </row>
    <row r="566" spans="1:12" ht="17.399999999999999" customHeight="1" x14ac:dyDescent="0.3">
      <c r="A566" s="146"/>
      <c r="B566" s="138"/>
      <c r="C566" s="23" t="s">
        <v>8</v>
      </c>
      <c r="D566" s="18">
        <v>150.1</v>
      </c>
      <c r="E566" s="18">
        <v>0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19">
        <v>0</v>
      </c>
      <c r="L566" s="22">
        <f>K566+D566</f>
        <v>150.1</v>
      </c>
    </row>
    <row r="567" spans="1:12" ht="18.600000000000001" customHeight="1" x14ac:dyDescent="0.3">
      <c r="A567" s="146"/>
      <c r="B567" s="138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19">
        <v>0</v>
      </c>
      <c r="L567" s="22"/>
    </row>
    <row r="568" spans="1:12" ht="16.2" customHeight="1" x14ac:dyDescent="0.3">
      <c r="A568" s="146"/>
      <c r="B568" s="138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19">
        <v>0</v>
      </c>
      <c r="L568" s="22"/>
    </row>
    <row r="569" spans="1:12" ht="18.600000000000001" customHeight="1" x14ac:dyDescent="0.3">
      <c r="A569" s="147"/>
      <c r="B569" s="139"/>
      <c r="C569" s="45" t="s">
        <v>11</v>
      </c>
      <c r="D569" s="46">
        <v>0</v>
      </c>
      <c r="E569" s="46">
        <v>0</v>
      </c>
      <c r="F569" s="46">
        <v>0</v>
      </c>
      <c r="G569" s="46">
        <v>0</v>
      </c>
      <c r="H569" s="46">
        <v>0</v>
      </c>
      <c r="I569" s="47">
        <v>0</v>
      </c>
      <c r="J569" s="47">
        <v>0</v>
      </c>
      <c r="K569" s="47">
        <v>0</v>
      </c>
      <c r="L569" s="22"/>
    </row>
    <row r="570" spans="1:12" ht="18.600000000000001" customHeight="1" x14ac:dyDescent="0.3">
      <c r="A570" s="137" t="s">
        <v>64</v>
      </c>
      <c r="B570" s="138" t="s">
        <v>18</v>
      </c>
      <c r="C570" s="23" t="s">
        <v>5</v>
      </c>
      <c r="D570" s="18">
        <f>D572+D571</f>
        <v>599.29999999999995</v>
      </c>
      <c r="E570" s="18">
        <f t="shared" ref="E570:K570" si="224">E571+E572+E573+E574</f>
        <v>0</v>
      </c>
      <c r="F570" s="18">
        <f t="shared" si="224"/>
        <v>0</v>
      </c>
      <c r="G570" s="18">
        <f t="shared" si="224"/>
        <v>0</v>
      </c>
      <c r="H570" s="18">
        <f t="shared" si="224"/>
        <v>0</v>
      </c>
      <c r="I570" s="19">
        <f t="shared" ref="I570:J570" si="225">I571+I572+I573+I574</f>
        <v>0</v>
      </c>
      <c r="J570" s="19">
        <f t="shared" si="225"/>
        <v>0</v>
      </c>
      <c r="K570" s="19">
        <f t="shared" si="224"/>
        <v>0</v>
      </c>
      <c r="L570" s="22">
        <f>K570+D570</f>
        <v>599.29999999999995</v>
      </c>
    </row>
    <row r="571" spans="1:12" ht="18.600000000000001" customHeight="1" x14ac:dyDescent="0.3">
      <c r="A571" s="166"/>
      <c r="B571" s="138"/>
      <c r="C571" s="23" t="s">
        <v>8</v>
      </c>
      <c r="D571" s="18">
        <v>599.29999999999995</v>
      </c>
      <c r="E571" s="18">
        <v>0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19">
        <v>0</v>
      </c>
      <c r="L571" s="22">
        <f>K571+D571</f>
        <v>599.29999999999995</v>
      </c>
    </row>
    <row r="572" spans="1:12" ht="18.600000000000001" customHeight="1" x14ac:dyDescent="0.3">
      <c r="A572" s="166"/>
      <c r="B572" s="138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19">
        <v>0</v>
      </c>
      <c r="L572" s="22"/>
    </row>
    <row r="573" spans="1:12" ht="18.600000000000001" customHeight="1" x14ac:dyDescent="0.3">
      <c r="A573" s="166"/>
      <c r="B573" s="138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19">
        <v>0</v>
      </c>
      <c r="L573" s="22"/>
    </row>
    <row r="574" spans="1:12" ht="21" customHeight="1" x14ac:dyDescent="0.3">
      <c r="A574" s="167"/>
      <c r="B574" s="138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19">
        <v>0</v>
      </c>
      <c r="L574" s="22"/>
    </row>
    <row r="575" spans="1:12" ht="18.600000000000001" customHeight="1" x14ac:dyDescent="0.3">
      <c r="A575" s="137" t="s">
        <v>65</v>
      </c>
      <c r="B575" s="138" t="s">
        <v>18</v>
      </c>
      <c r="C575" s="23" t="s">
        <v>5</v>
      </c>
      <c r="D575" s="18">
        <f>D576+D577</f>
        <v>322.10000000000002</v>
      </c>
      <c r="E575" s="18">
        <f t="shared" ref="E575:K575" si="226">E576+E577+E578+E579</f>
        <v>0</v>
      </c>
      <c r="F575" s="18">
        <f t="shared" si="226"/>
        <v>0</v>
      </c>
      <c r="G575" s="18">
        <f t="shared" si="226"/>
        <v>0</v>
      </c>
      <c r="H575" s="18">
        <f t="shared" si="226"/>
        <v>0</v>
      </c>
      <c r="I575" s="19">
        <f t="shared" ref="I575:J575" si="227">I576+I577+I578+I579</f>
        <v>0</v>
      </c>
      <c r="J575" s="19">
        <f t="shared" si="227"/>
        <v>0</v>
      </c>
      <c r="K575" s="19">
        <f t="shared" si="226"/>
        <v>0</v>
      </c>
      <c r="L575" s="22">
        <f>K575+D575</f>
        <v>322.10000000000002</v>
      </c>
    </row>
    <row r="576" spans="1:12" ht="18.600000000000001" customHeight="1" x14ac:dyDescent="0.3">
      <c r="A576" s="166"/>
      <c r="B576" s="138"/>
      <c r="C576" s="23" t="s">
        <v>8</v>
      </c>
      <c r="D576" s="18">
        <v>322.10000000000002</v>
      </c>
      <c r="E576" s="18">
        <v>0</v>
      </c>
      <c r="F576" s="18">
        <v>0</v>
      </c>
      <c r="G576" s="18">
        <v>0</v>
      </c>
      <c r="H576" s="18">
        <v>0</v>
      </c>
      <c r="I576" s="19">
        <v>0</v>
      </c>
      <c r="J576" s="19">
        <v>0</v>
      </c>
      <c r="K576" s="19">
        <v>0</v>
      </c>
      <c r="L576" s="22">
        <f>K576+D576</f>
        <v>322.10000000000002</v>
      </c>
    </row>
    <row r="577" spans="1:12" ht="18.600000000000001" customHeight="1" x14ac:dyDescent="0.3">
      <c r="A577" s="166"/>
      <c r="B577" s="138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19">
        <v>0</v>
      </c>
      <c r="L577" s="22"/>
    </row>
    <row r="578" spans="1:12" ht="18.600000000000001" customHeight="1" x14ac:dyDescent="0.3">
      <c r="A578" s="166"/>
      <c r="B578" s="138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19">
        <v>0</v>
      </c>
      <c r="L578" s="22"/>
    </row>
    <row r="579" spans="1:12" ht="24" customHeight="1" x14ac:dyDescent="0.3">
      <c r="A579" s="167"/>
      <c r="B579" s="138"/>
      <c r="C579" s="23" t="s">
        <v>11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9">
        <v>0</v>
      </c>
      <c r="J579" s="19">
        <v>0</v>
      </c>
      <c r="K579" s="19">
        <v>0</v>
      </c>
      <c r="L579" s="22"/>
    </row>
    <row r="580" spans="1:12" ht="18.600000000000001" customHeight="1" x14ac:dyDescent="0.3">
      <c r="A580" s="137" t="s">
        <v>67</v>
      </c>
      <c r="B580" s="138" t="s">
        <v>18</v>
      </c>
      <c r="C580" s="23" t="s">
        <v>5</v>
      </c>
      <c r="D580" s="18">
        <v>0</v>
      </c>
      <c r="E580" s="18">
        <f>E581+E582</f>
        <v>1216.5</v>
      </c>
      <c r="F580" s="18">
        <v>0</v>
      </c>
      <c r="G580" s="18">
        <v>0</v>
      </c>
      <c r="H580" s="18">
        <v>0</v>
      </c>
      <c r="I580" s="19">
        <v>0</v>
      </c>
      <c r="J580" s="19">
        <v>0</v>
      </c>
      <c r="K580" s="19">
        <v>0</v>
      </c>
      <c r="L580" s="22">
        <f>K580+I580+E580</f>
        <v>1216.5</v>
      </c>
    </row>
    <row r="581" spans="1:12" ht="18.600000000000001" customHeight="1" x14ac:dyDescent="0.3">
      <c r="A581" s="155"/>
      <c r="B581" s="138"/>
      <c r="C581" s="23" t="s">
        <v>8</v>
      </c>
      <c r="D581" s="48">
        <v>0</v>
      </c>
      <c r="E581" s="84">
        <v>1216.5</v>
      </c>
      <c r="F581" s="18">
        <v>0</v>
      </c>
      <c r="G581" s="18">
        <v>0</v>
      </c>
      <c r="H581" s="18">
        <v>0</v>
      </c>
      <c r="I581" s="19">
        <v>0</v>
      </c>
      <c r="J581" s="19">
        <v>0</v>
      </c>
      <c r="K581" s="19">
        <v>0</v>
      </c>
      <c r="L581" s="22">
        <f>K581+I581+E581</f>
        <v>1216.5</v>
      </c>
    </row>
    <row r="582" spans="1:12" ht="18.600000000000001" customHeight="1" x14ac:dyDescent="0.3">
      <c r="A582" s="155"/>
      <c r="B582" s="138"/>
      <c r="C582" s="2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19">
        <v>0</v>
      </c>
      <c r="L582" s="22"/>
    </row>
    <row r="583" spans="1:12" ht="18.600000000000001" customHeight="1" x14ac:dyDescent="0.3">
      <c r="A583" s="155"/>
      <c r="B583" s="138"/>
      <c r="C583" s="2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19">
        <v>0</v>
      </c>
      <c r="L583" s="22"/>
    </row>
    <row r="584" spans="1:12" ht="26.25" customHeight="1" x14ac:dyDescent="0.3">
      <c r="A584" s="156"/>
      <c r="B584" s="138"/>
      <c r="C584" s="23" t="s">
        <v>11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9">
        <v>0</v>
      </c>
      <c r="J584" s="19">
        <v>0</v>
      </c>
      <c r="K584" s="19">
        <v>0</v>
      </c>
      <c r="L584" s="22"/>
    </row>
    <row r="585" spans="1:12" ht="18.600000000000001" customHeight="1" x14ac:dyDescent="0.3">
      <c r="A585" s="137" t="s">
        <v>79</v>
      </c>
      <c r="B585" s="138" t="s">
        <v>18</v>
      </c>
      <c r="C585" s="23" t="s">
        <v>5</v>
      </c>
      <c r="D585" s="18">
        <v>0</v>
      </c>
      <c r="E585" s="18">
        <f>E586+E587</f>
        <v>140</v>
      </c>
      <c r="F585" s="18">
        <v>0</v>
      </c>
      <c r="G585" s="18">
        <v>0</v>
      </c>
      <c r="H585" s="18">
        <v>0</v>
      </c>
      <c r="I585" s="19">
        <v>0</v>
      </c>
      <c r="J585" s="19">
        <v>0</v>
      </c>
      <c r="K585" s="19">
        <v>0</v>
      </c>
      <c r="L585" s="22">
        <f>K585+H585+G585+F585+E585+D585</f>
        <v>140</v>
      </c>
    </row>
    <row r="586" spans="1:12" ht="18.600000000000001" customHeight="1" x14ac:dyDescent="0.3">
      <c r="A586" s="155"/>
      <c r="B586" s="138"/>
      <c r="C586" s="23" t="s">
        <v>8</v>
      </c>
      <c r="D586" s="48">
        <v>0</v>
      </c>
      <c r="E586" s="18">
        <v>140</v>
      </c>
      <c r="F586" s="48">
        <v>0</v>
      </c>
      <c r="G586" s="48">
        <v>0</v>
      </c>
      <c r="H586" s="48">
        <v>0</v>
      </c>
      <c r="I586" s="73">
        <v>0</v>
      </c>
      <c r="J586" s="73">
        <v>0</v>
      </c>
      <c r="K586" s="73">
        <v>0</v>
      </c>
      <c r="L586" s="22">
        <f>K586+H586+G586+F586+E586+D586</f>
        <v>140</v>
      </c>
    </row>
    <row r="587" spans="1:12" ht="18.600000000000001" customHeight="1" x14ac:dyDescent="0.3">
      <c r="A587" s="155"/>
      <c r="B587" s="138"/>
      <c r="C587" s="23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19">
        <v>0</v>
      </c>
      <c r="L587" s="22"/>
    </row>
    <row r="588" spans="1:12" ht="18.600000000000001" customHeight="1" x14ac:dyDescent="0.3">
      <c r="A588" s="155"/>
      <c r="B588" s="138"/>
      <c r="C588" s="23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19">
        <v>0</v>
      </c>
      <c r="L588" s="22"/>
    </row>
    <row r="589" spans="1:12" ht="22.95" customHeight="1" x14ac:dyDescent="0.3">
      <c r="A589" s="156"/>
      <c r="B589" s="138"/>
      <c r="C589" s="23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9">
        <v>0</v>
      </c>
      <c r="J589" s="19">
        <v>0</v>
      </c>
      <c r="K589" s="19">
        <v>0</v>
      </c>
      <c r="L589" s="22"/>
    </row>
    <row r="590" spans="1:12" ht="21" customHeight="1" x14ac:dyDescent="0.3">
      <c r="A590" s="136" t="s">
        <v>83</v>
      </c>
      <c r="B590" s="138" t="s">
        <v>18</v>
      </c>
      <c r="C590" s="124" t="s">
        <v>5</v>
      </c>
      <c r="D590" s="48">
        <v>0</v>
      </c>
      <c r="E590" s="18">
        <f>E591+E594</f>
        <v>8.6</v>
      </c>
      <c r="F590" s="48">
        <v>0</v>
      </c>
      <c r="G590" s="48">
        <v>0</v>
      </c>
      <c r="H590" s="48">
        <v>0</v>
      </c>
      <c r="I590" s="73">
        <v>0</v>
      </c>
      <c r="J590" s="73">
        <v>0</v>
      </c>
      <c r="K590" s="73">
        <v>0</v>
      </c>
      <c r="L590" s="22">
        <f>E590+F590+G590+H590+K590</f>
        <v>8.6</v>
      </c>
    </row>
    <row r="591" spans="1:12" ht="21" customHeight="1" x14ac:dyDescent="0.3">
      <c r="A591" s="136"/>
      <c r="B591" s="138"/>
      <c r="C591" s="23" t="s">
        <v>8</v>
      </c>
      <c r="D591" s="48">
        <v>0</v>
      </c>
      <c r="E591" s="84">
        <v>8.6</v>
      </c>
      <c r="F591" s="48">
        <v>0</v>
      </c>
      <c r="G591" s="48">
        <v>0</v>
      </c>
      <c r="H591" s="48">
        <v>0</v>
      </c>
      <c r="I591" s="73">
        <v>0</v>
      </c>
      <c r="J591" s="73">
        <v>0</v>
      </c>
      <c r="K591" s="73">
        <v>0</v>
      </c>
      <c r="L591" s="22">
        <f>E591+F591+G591+H591+K591</f>
        <v>8.6</v>
      </c>
    </row>
    <row r="592" spans="1:12" ht="21" customHeight="1" x14ac:dyDescent="0.3">
      <c r="A592" s="136"/>
      <c r="B592" s="138"/>
      <c r="C592" s="23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19">
        <v>0</v>
      </c>
      <c r="L592" s="22"/>
    </row>
    <row r="593" spans="1:12" ht="21" customHeight="1" x14ac:dyDescent="0.3">
      <c r="A593" s="136"/>
      <c r="B593" s="138"/>
      <c r="C593" s="23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19">
        <v>0</v>
      </c>
      <c r="L593" s="22"/>
    </row>
    <row r="594" spans="1:12" ht="21" customHeight="1" x14ac:dyDescent="0.3">
      <c r="A594" s="137"/>
      <c r="B594" s="139"/>
      <c r="C594" s="45" t="s">
        <v>11</v>
      </c>
      <c r="D594" s="46">
        <v>0</v>
      </c>
      <c r="E594" s="46">
        <v>0</v>
      </c>
      <c r="F594" s="46">
        <v>0</v>
      </c>
      <c r="G594" s="46">
        <v>0</v>
      </c>
      <c r="H594" s="46">
        <v>0</v>
      </c>
      <c r="I594" s="47">
        <v>0</v>
      </c>
      <c r="J594" s="47">
        <v>0</v>
      </c>
      <c r="K594" s="47">
        <v>0</v>
      </c>
      <c r="L594" s="22"/>
    </row>
    <row r="595" spans="1:12" ht="21" customHeight="1" x14ac:dyDescent="0.3">
      <c r="A595" s="136" t="s">
        <v>120</v>
      </c>
      <c r="B595" s="138" t="s">
        <v>18</v>
      </c>
      <c r="C595" s="125" t="s">
        <v>5</v>
      </c>
      <c r="D595" s="18">
        <v>0</v>
      </c>
      <c r="E595" s="18">
        <v>0</v>
      </c>
      <c r="F595" s="18">
        <v>0</v>
      </c>
      <c r="G595" s="18">
        <f>G596</f>
        <v>350</v>
      </c>
      <c r="H595" s="18">
        <v>0</v>
      </c>
      <c r="I595" s="19">
        <v>0</v>
      </c>
      <c r="J595" s="19">
        <v>0</v>
      </c>
      <c r="K595" s="19">
        <v>0</v>
      </c>
      <c r="L595" s="22">
        <f>K595+I595+H595+G595</f>
        <v>350</v>
      </c>
    </row>
    <row r="596" spans="1:12" ht="21" customHeight="1" x14ac:dyDescent="0.3">
      <c r="A596" s="136"/>
      <c r="B596" s="138"/>
      <c r="C596" s="125" t="s">
        <v>8</v>
      </c>
      <c r="D596" s="18">
        <v>0</v>
      </c>
      <c r="E596" s="18">
        <v>0</v>
      </c>
      <c r="F596" s="18">
        <v>0</v>
      </c>
      <c r="G596" s="18">
        <v>350</v>
      </c>
      <c r="H596" s="18">
        <v>0</v>
      </c>
      <c r="I596" s="19">
        <v>0</v>
      </c>
      <c r="J596" s="19">
        <v>0</v>
      </c>
      <c r="K596" s="19">
        <v>0</v>
      </c>
      <c r="L596" s="22">
        <f>K596+I596+H596+G596</f>
        <v>350</v>
      </c>
    </row>
    <row r="597" spans="1:12" ht="21" customHeight="1" x14ac:dyDescent="0.3">
      <c r="A597" s="136"/>
      <c r="B597" s="138"/>
      <c r="C597" s="125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19">
        <v>0</v>
      </c>
      <c r="L597" s="22"/>
    </row>
    <row r="598" spans="1:12" ht="21" customHeight="1" x14ac:dyDescent="0.3">
      <c r="A598" s="136"/>
      <c r="B598" s="138"/>
      <c r="C598" s="125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19">
        <v>0</v>
      </c>
      <c r="L598" s="22"/>
    </row>
    <row r="599" spans="1:12" ht="21" customHeight="1" thickBot="1" x14ac:dyDescent="0.35">
      <c r="A599" s="137"/>
      <c r="B599" s="191"/>
      <c r="C599" s="126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0</v>
      </c>
      <c r="J599" s="27">
        <v>0</v>
      </c>
      <c r="K599" s="27">
        <v>0</v>
      </c>
      <c r="L599" s="22"/>
    </row>
    <row r="600" spans="1:12" ht="21" customHeight="1" x14ac:dyDescent="0.3">
      <c r="A600" s="257" t="s">
        <v>131</v>
      </c>
      <c r="B600" s="151" t="s">
        <v>3</v>
      </c>
      <c r="C600" s="120" t="s">
        <v>5</v>
      </c>
      <c r="D600" s="48">
        <v>0</v>
      </c>
      <c r="E600" s="48">
        <v>0</v>
      </c>
      <c r="F600" s="48">
        <v>0</v>
      </c>
      <c r="G600" s="48">
        <v>0</v>
      </c>
      <c r="H600" s="48">
        <f>H601+H602+H604</f>
        <v>5585</v>
      </c>
      <c r="I600" s="73">
        <f>I601+I602+I604</f>
        <v>8092.9</v>
      </c>
      <c r="J600" s="73">
        <f>J601+J601+J602+J604</f>
        <v>16104</v>
      </c>
      <c r="K600" s="73">
        <f>K601+K601+K602+K604</f>
        <v>16104</v>
      </c>
      <c r="L600" s="22">
        <f>K600+J600+I600+H600</f>
        <v>45885.9</v>
      </c>
    </row>
    <row r="601" spans="1:12" ht="21" customHeight="1" x14ac:dyDescent="0.3">
      <c r="A601" s="258"/>
      <c r="B601" s="214"/>
      <c r="C601" s="125" t="s">
        <v>8</v>
      </c>
      <c r="D601" s="18">
        <v>0</v>
      </c>
      <c r="E601" s="18">
        <v>0</v>
      </c>
      <c r="F601" s="18">
        <v>0</v>
      </c>
      <c r="G601" s="18">
        <v>0</v>
      </c>
      <c r="H601" s="18">
        <v>5585</v>
      </c>
      <c r="I601" s="19">
        <f>I606+I611</f>
        <v>8092.9</v>
      </c>
      <c r="J601" s="19">
        <v>0</v>
      </c>
      <c r="K601" s="19">
        <v>0</v>
      </c>
      <c r="L601" s="22">
        <f>K601+J601+I601+H601</f>
        <v>13677.9</v>
      </c>
    </row>
    <row r="602" spans="1:12" ht="21" customHeight="1" x14ac:dyDescent="0.3">
      <c r="A602" s="258"/>
      <c r="B602" s="214"/>
      <c r="C602" s="125" t="s">
        <v>9</v>
      </c>
      <c r="D602" s="18">
        <v>0</v>
      </c>
      <c r="E602" s="18">
        <v>0</v>
      </c>
      <c r="F602" s="18">
        <v>0</v>
      </c>
      <c r="G602" s="18">
        <v>0</v>
      </c>
      <c r="H602" s="18">
        <f>H607+H608</f>
        <v>0</v>
      </c>
      <c r="I602" s="19">
        <v>0</v>
      </c>
      <c r="J602" s="19">
        <v>0</v>
      </c>
      <c r="K602" s="19">
        <v>0</v>
      </c>
      <c r="L602" s="22">
        <f>K602+I602+H602</f>
        <v>0</v>
      </c>
    </row>
    <row r="603" spans="1:12" ht="21" customHeight="1" x14ac:dyDescent="0.3">
      <c r="A603" s="258"/>
      <c r="B603" s="214"/>
      <c r="C603" s="125" t="s">
        <v>10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9">
        <v>0</v>
      </c>
      <c r="J603" s="19">
        <v>0</v>
      </c>
      <c r="K603" s="19">
        <v>0</v>
      </c>
      <c r="L603" s="22"/>
    </row>
    <row r="604" spans="1:12" ht="21" customHeight="1" thickBot="1" x14ac:dyDescent="0.35">
      <c r="A604" s="258"/>
      <c r="B604" s="222"/>
      <c r="C604" s="125" t="s">
        <v>11</v>
      </c>
      <c r="D604" s="18">
        <v>0</v>
      </c>
      <c r="E604" s="18">
        <v>0</v>
      </c>
      <c r="F604" s="18">
        <v>0</v>
      </c>
      <c r="G604" s="18">
        <v>0</v>
      </c>
      <c r="H604" s="18">
        <f>H609+H608</f>
        <v>0</v>
      </c>
      <c r="I604" s="19">
        <f>I609+I614</f>
        <v>0</v>
      </c>
      <c r="J604" s="19">
        <v>16104</v>
      </c>
      <c r="K604" s="19">
        <v>16104</v>
      </c>
      <c r="L604" s="22">
        <f>K604+J604+I604+H604</f>
        <v>32208</v>
      </c>
    </row>
    <row r="605" spans="1:12" ht="21" customHeight="1" x14ac:dyDescent="0.3">
      <c r="A605" s="259"/>
      <c r="B605" s="148" t="s">
        <v>40</v>
      </c>
      <c r="C605" s="125" t="s">
        <v>5</v>
      </c>
      <c r="D605" s="48">
        <v>0</v>
      </c>
      <c r="E605" s="48">
        <v>0</v>
      </c>
      <c r="F605" s="48">
        <v>0</v>
      </c>
      <c r="G605" s="48">
        <v>0</v>
      </c>
      <c r="H605" s="48">
        <f>H606+H607+H609</f>
        <v>5329.3</v>
      </c>
      <c r="I605" s="73">
        <f>I606+I607+I609</f>
        <v>8068.5</v>
      </c>
      <c r="J605" s="73">
        <f>J606+J606+J607+J609</f>
        <v>16104</v>
      </c>
      <c r="K605" s="73">
        <f>K606+K606+K607+K609</f>
        <v>16104</v>
      </c>
      <c r="L605" s="22">
        <f>K605+J605+I605+H605</f>
        <v>45605.8</v>
      </c>
    </row>
    <row r="606" spans="1:12" ht="21" customHeight="1" x14ac:dyDescent="0.3">
      <c r="A606" s="259"/>
      <c r="B606" s="148"/>
      <c r="C606" s="125" t="s">
        <v>8</v>
      </c>
      <c r="D606" s="18">
        <v>0</v>
      </c>
      <c r="E606" s="18">
        <v>0</v>
      </c>
      <c r="F606" s="18">
        <v>0</v>
      </c>
      <c r="G606" s="18">
        <v>0</v>
      </c>
      <c r="H606" s="18">
        <v>5329.3</v>
      </c>
      <c r="I606" s="19">
        <f>I616+I626</f>
        <v>8068.5</v>
      </c>
      <c r="J606" s="19">
        <v>0</v>
      </c>
      <c r="K606" s="19">
        <v>0</v>
      </c>
      <c r="L606" s="22">
        <f>K606+I606+H606</f>
        <v>13397.8</v>
      </c>
    </row>
    <row r="607" spans="1:12" ht="21" customHeight="1" x14ac:dyDescent="0.3">
      <c r="A607" s="259"/>
      <c r="B607" s="148"/>
      <c r="C607" s="125" t="s">
        <v>9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9">
        <v>0</v>
      </c>
      <c r="J607" s="19">
        <v>0</v>
      </c>
      <c r="K607" s="19">
        <v>0</v>
      </c>
      <c r="L607" s="22">
        <f>K607+I607+H607</f>
        <v>0</v>
      </c>
    </row>
    <row r="608" spans="1:12" ht="21" customHeight="1" x14ac:dyDescent="0.3">
      <c r="A608" s="259"/>
      <c r="B608" s="148"/>
      <c r="C608" s="125" t="s">
        <v>10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9">
        <v>0</v>
      </c>
      <c r="J608" s="19">
        <v>0</v>
      </c>
      <c r="K608" s="19">
        <v>0</v>
      </c>
      <c r="L608" s="22"/>
    </row>
    <row r="609" spans="1:12" ht="21" customHeight="1" thickBot="1" x14ac:dyDescent="0.35">
      <c r="A609" s="259"/>
      <c r="B609" s="150"/>
      <c r="C609" s="126" t="s">
        <v>11</v>
      </c>
      <c r="D609" s="26">
        <v>0</v>
      </c>
      <c r="E609" s="26">
        <v>0</v>
      </c>
      <c r="F609" s="26">
        <v>0</v>
      </c>
      <c r="G609" s="26">
        <v>0</v>
      </c>
      <c r="H609" s="26">
        <v>0</v>
      </c>
      <c r="I609" s="27">
        <v>0</v>
      </c>
      <c r="J609" s="27">
        <v>16104</v>
      </c>
      <c r="K609" s="27">
        <v>16104</v>
      </c>
      <c r="L609" s="22">
        <f>K609+J609+I609+H609</f>
        <v>32208</v>
      </c>
    </row>
    <row r="610" spans="1:12" ht="21" customHeight="1" x14ac:dyDescent="0.3">
      <c r="A610" s="259"/>
      <c r="B610" s="138" t="s">
        <v>18</v>
      </c>
      <c r="C610" s="125" t="s">
        <v>5</v>
      </c>
      <c r="D610" s="48">
        <v>0</v>
      </c>
      <c r="E610" s="48">
        <v>0</v>
      </c>
      <c r="F610" s="48">
        <v>0</v>
      </c>
      <c r="G610" s="48">
        <v>0</v>
      </c>
      <c r="H610" s="48">
        <f>H611+H612+H614</f>
        <v>255.7</v>
      </c>
      <c r="I610" s="48">
        <f>I611+I612+I614</f>
        <v>24.4</v>
      </c>
      <c r="J610" s="48">
        <v>0</v>
      </c>
      <c r="K610" s="48">
        <v>0</v>
      </c>
      <c r="L610" s="22">
        <f>K610+J610+I610+H610</f>
        <v>280.09999999999997</v>
      </c>
    </row>
    <row r="611" spans="1:12" ht="21" customHeight="1" x14ac:dyDescent="0.3">
      <c r="A611" s="259"/>
      <c r="B611" s="138"/>
      <c r="C611" s="125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f>H621+H623</f>
        <v>255.7</v>
      </c>
      <c r="I611" s="18">
        <f>I621+I623</f>
        <v>24.4</v>
      </c>
      <c r="J611" s="18">
        <v>0</v>
      </c>
      <c r="K611" s="18">
        <v>0</v>
      </c>
      <c r="L611" s="22">
        <f>K611+I611+H611</f>
        <v>280.09999999999997</v>
      </c>
    </row>
    <row r="612" spans="1:12" ht="21" customHeight="1" x14ac:dyDescent="0.3">
      <c r="A612" s="259"/>
      <c r="B612" s="138"/>
      <c r="C612" s="125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22">
        <f>K612+I612+H612</f>
        <v>0</v>
      </c>
    </row>
    <row r="613" spans="1:12" ht="21" customHeight="1" x14ac:dyDescent="0.3">
      <c r="A613" s="259"/>
      <c r="B613" s="138"/>
      <c r="C613" s="125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22"/>
    </row>
    <row r="614" spans="1:12" ht="21" customHeight="1" thickBot="1" x14ac:dyDescent="0.35">
      <c r="A614" s="260"/>
      <c r="B614" s="191"/>
      <c r="C614" s="126" t="s">
        <v>11</v>
      </c>
      <c r="D614" s="26">
        <v>0</v>
      </c>
      <c r="E614" s="26">
        <v>0</v>
      </c>
      <c r="F614" s="26">
        <v>0</v>
      </c>
      <c r="G614" s="26">
        <v>0</v>
      </c>
      <c r="H614" s="26">
        <v>0</v>
      </c>
      <c r="I614" s="26">
        <v>0</v>
      </c>
      <c r="J614" s="26">
        <v>0</v>
      </c>
      <c r="K614" s="26">
        <v>0</v>
      </c>
      <c r="L614" s="22">
        <f>K614+J614+I614+H614</f>
        <v>0</v>
      </c>
    </row>
    <row r="615" spans="1:12" ht="21" customHeight="1" x14ac:dyDescent="0.3">
      <c r="A615" s="261" t="s">
        <v>125</v>
      </c>
      <c r="B615" s="148" t="s">
        <v>40</v>
      </c>
      <c r="C615" s="125" t="s">
        <v>5</v>
      </c>
      <c r="D615" s="48">
        <v>0</v>
      </c>
      <c r="E615" s="48">
        <v>0</v>
      </c>
      <c r="F615" s="48">
        <v>0</v>
      </c>
      <c r="G615" s="48">
        <v>0</v>
      </c>
      <c r="H615" s="48">
        <f>H616+H617+H619</f>
        <v>0</v>
      </c>
      <c r="I615" s="48">
        <f>I616+I617+I619</f>
        <v>291.2</v>
      </c>
      <c r="J615" s="48">
        <v>0</v>
      </c>
      <c r="K615" s="22">
        <f>K616+K617+K619</f>
        <v>0</v>
      </c>
      <c r="L615" s="22">
        <f>K615+J615+I615+H615</f>
        <v>291.2</v>
      </c>
    </row>
    <row r="616" spans="1:12" ht="21" customHeight="1" x14ac:dyDescent="0.3">
      <c r="A616" s="262"/>
      <c r="B616" s="148"/>
      <c r="C616" s="125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291.2</v>
      </c>
      <c r="J616" s="18">
        <v>0</v>
      </c>
      <c r="K616" s="22">
        <v>0</v>
      </c>
      <c r="L616" s="22">
        <f>K616+J616+I616+H616</f>
        <v>291.2</v>
      </c>
    </row>
    <row r="617" spans="1:12" ht="21" customHeight="1" x14ac:dyDescent="0.3">
      <c r="A617" s="262"/>
      <c r="B617" s="148"/>
      <c r="C617" s="125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22">
        <f>J617+H617+G617</f>
        <v>0</v>
      </c>
      <c r="L617" s="22"/>
    </row>
    <row r="618" spans="1:12" ht="21" customHeight="1" x14ac:dyDescent="0.3">
      <c r="A618" s="262"/>
      <c r="B618" s="148"/>
      <c r="C618" s="125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22"/>
    </row>
    <row r="619" spans="1:12" ht="21" customHeight="1" thickBot="1" x14ac:dyDescent="0.35">
      <c r="A619" s="262"/>
      <c r="B619" s="150"/>
      <c r="C619" s="126" t="s">
        <v>11</v>
      </c>
      <c r="D619" s="26">
        <v>0</v>
      </c>
      <c r="E619" s="26">
        <v>0</v>
      </c>
      <c r="F619" s="26">
        <v>0</v>
      </c>
      <c r="G619" s="26">
        <v>0</v>
      </c>
      <c r="H619" s="26">
        <v>0</v>
      </c>
      <c r="I619" s="26">
        <v>0</v>
      </c>
      <c r="J619" s="26">
        <v>0</v>
      </c>
      <c r="K619" s="22">
        <f>J619+I619+H619+G619</f>
        <v>0</v>
      </c>
      <c r="L619" s="22"/>
    </row>
    <row r="620" spans="1:12" ht="21" customHeight="1" x14ac:dyDescent="0.3">
      <c r="A620" s="262"/>
      <c r="B620" s="138" t="s">
        <v>18</v>
      </c>
      <c r="C620" s="125" t="s">
        <v>5</v>
      </c>
      <c r="D620" s="48">
        <v>0</v>
      </c>
      <c r="E620" s="48">
        <v>0</v>
      </c>
      <c r="F620" s="48">
        <v>0</v>
      </c>
      <c r="G620" s="48">
        <v>0</v>
      </c>
      <c r="H620" s="48">
        <f>H621+H622+H624</f>
        <v>255.7</v>
      </c>
      <c r="I620" s="48">
        <f>I621+I622+I624</f>
        <v>24.4</v>
      </c>
      <c r="J620" s="48">
        <v>0</v>
      </c>
      <c r="K620" s="22">
        <f>K621+K622+K624</f>
        <v>0</v>
      </c>
      <c r="L620" s="22">
        <f>K620+J620+I620+H620</f>
        <v>280.09999999999997</v>
      </c>
    </row>
    <row r="621" spans="1:12" ht="21" customHeight="1" x14ac:dyDescent="0.3">
      <c r="A621" s="262"/>
      <c r="B621" s="138"/>
      <c r="C621" s="125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255.7</v>
      </c>
      <c r="I621" s="18">
        <v>24.4</v>
      </c>
      <c r="J621" s="18">
        <v>0</v>
      </c>
      <c r="K621" s="22">
        <v>0</v>
      </c>
      <c r="L621" s="22">
        <f>K621+J621+I621+H621</f>
        <v>280.09999999999997</v>
      </c>
    </row>
    <row r="622" spans="1:12" ht="21" customHeight="1" x14ac:dyDescent="0.3">
      <c r="A622" s="262"/>
      <c r="B622" s="138"/>
      <c r="C622" s="125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22">
        <f>J622+H622+G622</f>
        <v>0</v>
      </c>
      <c r="L622" s="22"/>
    </row>
    <row r="623" spans="1:12" ht="21" customHeight="1" x14ac:dyDescent="0.3">
      <c r="A623" s="262"/>
      <c r="B623" s="138"/>
      <c r="C623" s="125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22"/>
    </row>
    <row r="624" spans="1:12" ht="21" customHeight="1" thickBot="1" x14ac:dyDescent="0.35">
      <c r="A624" s="263"/>
      <c r="B624" s="191"/>
      <c r="C624" s="126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0</v>
      </c>
      <c r="I624" s="26">
        <v>0</v>
      </c>
      <c r="J624" s="26">
        <v>0</v>
      </c>
      <c r="K624" s="22">
        <f>J624+I624+H624+G624</f>
        <v>0</v>
      </c>
      <c r="L624" s="22"/>
    </row>
    <row r="625" spans="1:13" ht="21" customHeight="1" x14ac:dyDescent="0.3">
      <c r="A625" s="143" t="s">
        <v>140</v>
      </c>
      <c r="B625" s="148" t="s">
        <v>40</v>
      </c>
      <c r="C625" s="125" t="s">
        <v>5</v>
      </c>
      <c r="D625" s="48">
        <v>0</v>
      </c>
      <c r="E625" s="48">
        <v>0</v>
      </c>
      <c r="F625" s="48">
        <v>0</v>
      </c>
      <c r="G625" s="48">
        <v>0</v>
      </c>
      <c r="H625" s="48">
        <f>H626+H627+H629</f>
        <v>5329.3</v>
      </c>
      <c r="I625" s="73">
        <f>I626+I627+I629</f>
        <v>7777.3</v>
      </c>
      <c r="J625" s="73">
        <f>J626+J626+J627+J629</f>
        <v>16104</v>
      </c>
      <c r="K625" s="73">
        <f>K626+K626+K627+K629</f>
        <v>16104</v>
      </c>
      <c r="L625" s="22">
        <f>K625+J625+I625+H625</f>
        <v>45314.600000000006</v>
      </c>
    </row>
    <row r="626" spans="1:13" ht="21" customHeight="1" x14ac:dyDescent="0.3">
      <c r="A626" s="217"/>
      <c r="B626" s="148"/>
      <c r="C626" s="125" t="s">
        <v>8</v>
      </c>
      <c r="D626" s="18">
        <v>0</v>
      </c>
      <c r="E626" s="18">
        <v>0</v>
      </c>
      <c r="F626" s="18">
        <v>0</v>
      </c>
      <c r="G626" s="18">
        <v>0</v>
      </c>
      <c r="H626" s="18">
        <v>5329.3</v>
      </c>
      <c r="I626" s="19">
        <v>7777.3</v>
      </c>
      <c r="J626" s="19">
        <v>0</v>
      </c>
      <c r="K626" s="19">
        <v>0</v>
      </c>
      <c r="L626" s="22">
        <f>K626+J626+I626+H626</f>
        <v>13106.6</v>
      </c>
    </row>
    <row r="627" spans="1:13" ht="21" customHeight="1" x14ac:dyDescent="0.3">
      <c r="A627" s="217"/>
      <c r="B627" s="148"/>
      <c r="C627" s="125" t="s">
        <v>9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9">
        <v>0</v>
      </c>
      <c r="J627" s="19">
        <v>0</v>
      </c>
      <c r="K627" s="19">
        <v>0</v>
      </c>
      <c r="L627" s="22">
        <f>K627+I627+H627</f>
        <v>0</v>
      </c>
    </row>
    <row r="628" spans="1:13" ht="21" customHeight="1" x14ac:dyDescent="0.3">
      <c r="A628" s="217"/>
      <c r="B628" s="148"/>
      <c r="C628" s="125" t="s">
        <v>10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9">
        <v>0</v>
      </c>
      <c r="J628" s="19">
        <v>0</v>
      </c>
      <c r="K628" s="19">
        <v>0</v>
      </c>
      <c r="L628" s="22"/>
    </row>
    <row r="629" spans="1:13" ht="21" customHeight="1" thickBot="1" x14ac:dyDescent="0.35">
      <c r="A629" s="264"/>
      <c r="B629" s="150"/>
      <c r="C629" s="126" t="s">
        <v>11</v>
      </c>
      <c r="D629" s="26">
        <v>0</v>
      </c>
      <c r="E629" s="26">
        <v>0</v>
      </c>
      <c r="F629" s="26">
        <v>0</v>
      </c>
      <c r="G629" s="26">
        <v>0</v>
      </c>
      <c r="H629" s="26">
        <v>0</v>
      </c>
      <c r="I629" s="27">
        <f>+I609</f>
        <v>0</v>
      </c>
      <c r="J629" s="27">
        <v>16104</v>
      </c>
      <c r="K629" s="27">
        <v>16104</v>
      </c>
      <c r="L629" s="22">
        <f>K629+J629+I629</f>
        <v>32208</v>
      </c>
    </row>
    <row r="630" spans="1:13" ht="18.600000000000001" customHeight="1" x14ac:dyDescent="0.3">
      <c r="A630" s="163" t="s">
        <v>130</v>
      </c>
      <c r="B630" s="152" t="s">
        <v>3</v>
      </c>
      <c r="C630" s="131" t="s">
        <v>5</v>
      </c>
      <c r="D630" s="84">
        <v>0</v>
      </c>
      <c r="E630" s="70">
        <f>E631+E632+E633+E634</f>
        <v>0</v>
      </c>
      <c r="F630" s="70">
        <f t="shared" ref="F630:K630" si="228">F631+F632+F634</f>
        <v>0</v>
      </c>
      <c r="G630" s="70">
        <f t="shared" si="228"/>
        <v>0</v>
      </c>
      <c r="H630" s="70">
        <f t="shared" si="228"/>
        <v>0</v>
      </c>
      <c r="I630" s="87">
        <f t="shared" si="228"/>
        <v>531</v>
      </c>
      <c r="J630" s="87">
        <f t="shared" si="228"/>
        <v>0</v>
      </c>
      <c r="K630" s="87">
        <f t="shared" si="228"/>
        <v>0</v>
      </c>
      <c r="L630" s="22">
        <f>K630+J630+I630</f>
        <v>531</v>
      </c>
    </row>
    <row r="631" spans="1:13" ht="18.600000000000001" customHeight="1" x14ac:dyDescent="0.3">
      <c r="A631" s="144"/>
      <c r="B631" s="214"/>
      <c r="C631" s="40" t="s">
        <v>8</v>
      </c>
      <c r="D631" s="53">
        <v>0</v>
      </c>
      <c r="E631" s="53">
        <f>E636+E641+E643</f>
        <v>0</v>
      </c>
      <c r="F631" s="53">
        <f>F636+F641+F643</f>
        <v>0</v>
      </c>
      <c r="G631" s="53">
        <f>G641+G636</f>
        <v>0</v>
      </c>
      <c r="H631" s="53">
        <f>H636+H641</f>
        <v>0</v>
      </c>
      <c r="I631" s="54">
        <f>I636+I641</f>
        <v>0</v>
      </c>
      <c r="J631" s="54">
        <f>J636+J641</f>
        <v>0</v>
      </c>
      <c r="K631" s="54">
        <f>K636+K641</f>
        <v>0</v>
      </c>
      <c r="L631" s="22">
        <f>K631+J631+I631</f>
        <v>0</v>
      </c>
    </row>
    <row r="632" spans="1:13" ht="18.600000000000001" customHeight="1" x14ac:dyDescent="0.3">
      <c r="A632" s="144"/>
      <c r="B632" s="214"/>
      <c r="C632" s="40" t="s">
        <v>9</v>
      </c>
      <c r="D632" s="53">
        <v>0</v>
      </c>
      <c r="E632" s="53">
        <v>0</v>
      </c>
      <c r="F632" s="53">
        <v>0</v>
      </c>
      <c r="G632" s="53">
        <v>0</v>
      </c>
      <c r="H632" s="53">
        <v>0</v>
      </c>
      <c r="I632" s="54">
        <v>0</v>
      </c>
      <c r="J632" s="54">
        <v>0</v>
      </c>
      <c r="K632" s="54">
        <v>0</v>
      </c>
      <c r="L632" s="22"/>
    </row>
    <row r="633" spans="1:13" ht="18.600000000000001" customHeight="1" x14ac:dyDescent="0.3">
      <c r="A633" s="144"/>
      <c r="B633" s="214"/>
      <c r="C633" s="40" t="s">
        <v>10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4">
        <v>0</v>
      </c>
      <c r="J633" s="54">
        <v>0</v>
      </c>
      <c r="K633" s="54">
        <v>0</v>
      </c>
      <c r="L633" s="22"/>
    </row>
    <row r="634" spans="1:13" ht="19.95" customHeight="1" thickBot="1" x14ac:dyDescent="0.35">
      <c r="A634" s="144"/>
      <c r="B634" s="222"/>
      <c r="C634" s="64" t="s">
        <v>11</v>
      </c>
      <c r="D634" s="65">
        <v>0</v>
      </c>
      <c r="E634" s="65">
        <f t="shared" ref="E634:K634" si="229">E639+E644</f>
        <v>0</v>
      </c>
      <c r="F634" s="65">
        <f t="shared" si="229"/>
        <v>0</v>
      </c>
      <c r="G634" s="65">
        <f t="shared" si="229"/>
        <v>0</v>
      </c>
      <c r="H634" s="65">
        <f t="shared" si="229"/>
        <v>0</v>
      </c>
      <c r="I634" s="66">
        <f t="shared" si="229"/>
        <v>531</v>
      </c>
      <c r="J634" s="66">
        <f t="shared" ref="J634" si="230">J639+J644</f>
        <v>0</v>
      </c>
      <c r="K634" s="66">
        <f t="shared" si="229"/>
        <v>0</v>
      </c>
      <c r="L634" s="51">
        <f>K634+J634+I634</f>
        <v>531</v>
      </c>
    </row>
    <row r="635" spans="1:13" ht="25.95" customHeight="1" x14ac:dyDescent="0.3">
      <c r="A635" s="144"/>
      <c r="B635" s="151" t="s">
        <v>44</v>
      </c>
      <c r="C635" s="131" t="s">
        <v>5</v>
      </c>
      <c r="D635" s="62">
        <f>D636+D637+D638+D639</f>
        <v>0</v>
      </c>
      <c r="E635" s="62">
        <f t="shared" ref="E635" si="231">E636+E637+E638+E639</f>
        <v>0</v>
      </c>
      <c r="F635" s="62">
        <f t="shared" ref="F635" si="232">F636+F637+F638+F639</f>
        <v>0</v>
      </c>
      <c r="G635" s="62">
        <f t="shared" ref="G635" si="233">G636+G637+G638+G639</f>
        <v>0</v>
      </c>
      <c r="H635" s="62">
        <f t="shared" ref="H635" si="234">H636+H637+H638+H639</f>
        <v>0</v>
      </c>
      <c r="I635" s="63">
        <f t="shared" ref="I635:K635" si="235">I636+I637+I638+I639</f>
        <v>11</v>
      </c>
      <c r="J635" s="63">
        <f t="shared" ref="J635" si="236">J636+J637+J638+J639</f>
        <v>0</v>
      </c>
      <c r="K635" s="63">
        <f t="shared" si="235"/>
        <v>0</v>
      </c>
      <c r="L635" s="104">
        <f>K635+I635+H635+G635</f>
        <v>11</v>
      </c>
    </row>
    <row r="636" spans="1:13" ht="22.2" customHeight="1" x14ac:dyDescent="0.3">
      <c r="A636" s="144"/>
      <c r="B636" s="152"/>
      <c r="C636" s="40" t="s">
        <v>8</v>
      </c>
      <c r="D636" s="53">
        <f>D646</f>
        <v>0</v>
      </c>
      <c r="E636" s="53">
        <f t="shared" ref="E636:K636" si="237">E646</f>
        <v>0</v>
      </c>
      <c r="F636" s="53">
        <f t="shared" si="237"/>
        <v>0</v>
      </c>
      <c r="G636" s="53">
        <f t="shared" si="237"/>
        <v>0</v>
      </c>
      <c r="H636" s="53">
        <f t="shared" si="237"/>
        <v>0</v>
      </c>
      <c r="I636" s="54">
        <f t="shared" ref="I636:J636" si="238">I646</f>
        <v>0</v>
      </c>
      <c r="J636" s="54">
        <f t="shared" si="238"/>
        <v>0</v>
      </c>
      <c r="K636" s="54">
        <f t="shared" si="237"/>
        <v>0</v>
      </c>
      <c r="L636" s="55">
        <f>K636+I636+H636+G636</f>
        <v>0</v>
      </c>
    </row>
    <row r="637" spans="1:13" ht="23.4" customHeight="1" x14ac:dyDescent="0.3">
      <c r="A637" s="144"/>
      <c r="B637" s="152"/>
      <c r="C637" s="40" t="s">
        <v>9</v>
      </c>
      <c r="D637" s="53">
        <f>D647</f>
        <v>0</v>
      </c>
      <c r="E637" s="53">
        <f t="shared" ref="E637:K637" si="239">E647</f>
        <v>0</v>
      </c>
      <c r="F637" s="53">
        <f t="shared" si="239"/>
        <v>0</v>
      </c>
      <c r="G637" s="53">
        <f t="shared" si="239"/>
        <v>0</v>
      </c>
      <c r="H637" s="53">
        <f t="shared" si="239"/>
        <v>0</v>
      </c>
      <c r="I637" s="54">
        <f t="shared" ref="I637:J637" si="240">I647</f>
        <v>0</v>
      </c>
      <c r="J637" s="54">
        <f t="shared" si="240"/>
        <v>0</v>
      </c>
      <c r="K637" s="54">
        <f t="shared" si="239"/>
        <v>0</v>
      </c>
      <c r="L637" s="55">
        <f>K637+I637+H637+G637</f>
        <v>0</v>
      </c>
    </row>
    <row r="638" spans="1:13" ht="22.2" customHeight="1" x14ac:dyDescent="0.3">
      <c r="A638" s="144"/>
      <c r="B638" s="152"/>
      <c r="C638" s="40" t="s">
        <v>10</v>
      </c>
      <c r="D638" s="53">
        <f>D648</f>
        <v>0</v>
      </c>
      <c r="E638" s="53">
        <f t="shared" ref="E638:K638" si="241">E648</f>
        <v>0</v>
      </c>
      <c r="F638" s="53">
        <f t="shared" si="241"/>
        <v>0</v>
      </c>
      <c r="G638" s="53">
        <f t="shared" si="241"/>
        <v>0</v>
      </c>
      <c r="H638" s="53">
        <f t="shared" si="241"/>
        <v>0</v>
      </c>
      <c r="I638" s="54">
        <f t="shared" ref="I638:J638" si="242">I648</f>
        <v>0</v>
      </c>
      <c r="J638" s="54">
        <f t="shared" si="242"/>
        <v>0</v>
      </c>
      <c r="K638" s="54">
        <f t="shared" si="241"/>
        <v>0</v>
      </c>
      <c r="L638" s="55">
        <f t="shared" ref="L638" si="243">D638+E638+F638+G638+H638+K638</f>
        <v>0</v>
      </c>
    </row>
    <row r="639" spans="1:13" ht="29.25" customHeight="1" thickBot="1" x14ac:dyDescent="0.35">
      <c r="A639" s="144"/>
      <c r="B639" s="153"/>
      <c r="C639" s="64" t="s">
        <v>11</v>
      </c>
      <c r="D639" s="65">
        <f>D649</f>
        <v>0</v>
      </c>
      <c r="E639" s="65">
        <f t="shared" ref="E639:H639" si="244">E649</f>
        <v>0</v>
      </c>
      <c r="F639" s="65">
        <f t="shared" si="244"/>
        <v>0</v>
      </c>
      <c r="G639" s="65">
        <f t="shared" si="244"/>
        <v>0</v>
      </c>
      <c r="H639" s="65">
        <f t="shared" si="244"/>
        <v>0</v>
      </c>
      <c r="I639" s="66">
        <v>11</v>
      </c>
      <c r="J639" s="66">
        <v>0</v>
      </c>
      <c r="K639" s="66">
        <v>0</v>
      </c>
      <c r="L639" s="85">
        <f>K639+I639+H639+G639</f>
        <v>11</v>
      </c>
    </row>
    <row r="640" spans="1:13" ht="14.4" customHeight="1" x14ac:dyDescent="0.3">
      <c r="A640" s="144"/>
      <c r="B640" s="151" t="s">
        <v>20</v>
      </c>
      <c r="C640" s="131" t="s">
        <v>5</v>
      </c>
      <c r="D640" s="62">
        <v>0</v>
      </c>
      <c r="E640" s="62">
        <v>0</v>
      </c>
      <c r="F640" s="62">
        <v>0</v>
      </c>
      <c r="G640" s="62">
        <f>G641+G644</f>
        <v>0</v>
      </c>
      <c r="H640" s="62">
        <v>0</v>
      </c>
      <c r="I640" s="63">
        <f>I641+I642+I644</f>
        <v>520</v>
      </c>
      <c r="J640" s="63">
        <v>0</v>
      </c>
      <c r="K640" s="63">
        <v>0</v>
      </c>
      <c r="L640" s="104">
        <f>K640+I640+H640+G640</f>
        <v>520</v>
      </c>
      <c r="M640" s="17"/>
    </row>
    <row r="641" spans="1:13" ht="15" customHeight="1" x14ac:dyDescent="0.3">
      <c r="A641" s="144"/>
      <c r="B641" s="152"/>
      <c r="C641" s="40" t="s">
        <v>8</v>
      </c>
      <c r="D641" s="53">
        <f>D651</f>
        <v>0</v>
      </c>
      <c r="E641" s="53">
        <f t="shared" ref="E641:K641" si="245">E651</f>
        <v>0</v>
      </c>
      <c r="F641" s="53">
        <f t="shared" si="245"/>
        <v>0</v>
      </c>
      <c r="G641" s="53">
        <f t="shared" si="245"/>
        <v>0</v>
      </c>
      <c r="H641" s="53">
        <f t="shared" si="245"/>
        <v>0</v>
      </c>
      <c r="I641" s="54">
        <f t="shared" ref="I641:J641" si="246">I651</f>
        <v>0</v>
      </c>
      <c r="J641" s="54">
        <f t="shared" si="246"/>
        <v>0</v>
      </c>
      <c r="K641" s="54">
        <f t="shared" si="245"/>
        <v>0</v>
      </c>
      <c r="L641" s="55">
        <f>K641+I641+H641+G641</f>
        <v>0</v>
      </c>
    </row>
    <row r="642" spans="1:13" x14ac:dyDescent="0.3">
      <c r="A642" s="144"/>
      <c r="B642" s="152"/>
      <c r="C642" s="40" t="s">
        <v>9</v>
      </c>
      <c r="D642" s="53">
        <f>D652</f>
        <v>0</v>
      </c>
      <c r="E642" s="53">
        <f t="shared" ref="E642:K642" si="247">E652</f>
        <v>0</v>
      </c>
      <c r="F642" s="53">
        <f t="shared" si="247"/>
        <v>0</v>
      </c>
      <c r="G642" s="53">
        <f t="shared" si="247"/>
        <v>0</v>
      </c>
      <c r="H642" s="53">
        <f t="shared" si="247"/>
        <v>0</v>
      </c>
      <c r="I642" s="54">
        <f t="shared" ref="I642:J642" si="248">I652</f>
        <v>0</v>
      </c>
      <c r="J642" s="54">
        <f t="shared" si="248"/>
        <v>0</v>
      </c>
      <c r="K642" s="54">
        <f t="shared" si="247"/>
        <v>0</v>
      </c>
      <c r="L642" s="55">
        <f>K642+I642+H642+G642</f>
        <v>0</v>
      </c>
    </row>
    <row r="643" spans="1:13" x14ac:dyDescent="0.3">
      <c r="A643" s="144"/>
      <c r="B643" s="152"/>
      <c r="C643" s="40" t="s">
        <v>10</v>
      </c>
      <c r="D643" s="53">
        <f>D653</f>
        <v>0</v>
      </c>
      <c r="E643" s="53">
        <f t="shared" ref="E643:K643" si="249">E653</f>
        <v>0</v>
      </c>
      <c r="F643" s="53">
        <f t="shared" si="249"/>
        <v>0</v>
      </c>
      <c r="G643" s="53">
        <f t="shared" si="249"/>
        <v>0</v>
      </c>
      <c r="H643" s="53">
        <f t="shared" si="249"/>
        <v>0</v>
      </c>
      <c r="I643" s="54">
        <f t="shared" ref="I643:J643" si="250">I653</f>
        <v>0</v>
      </c>
      <c r="J643" s="54">
        <f t="shared" si="250"/>
        <v>0</v>
      </c>
      <c r="K643" s="54">
        <f t="shared" si="249"/>
        <v>0</v>
      </c>
      <c r="L643" s="55">
        <f t="shared" si="17"/>
        <v>0</v>
      </c>
    </row>
    <row r="644" spans="1:13" ht="26.4" customHeight="1" thickBot="1" x14ac:dyDescent="0.35">
      <c r="A644" s="145"/>
      <c r="B644" s="153"/>
      <c r="C644" s="64" t="s">
        <v>11</v>
      </c>
      <c r="D644" s="65">
        <f>D654</f>
        <v>0</v>
      </c>
      <c r="E644" s="65">
        <f>E654</f>
        <v>0</v>
      </c>
      <c r="F644" s="65">
        <f t="shared" ref="F644:K644" si="251">F654</f>
        <v>0</v>
      </c>
      <c r="G644" s="65">
        <f t="shared" si="251"/>
        <v>0</v>
      </c>
      <c r="H644" s="65">
        <f t="shared" si="251"/>
        <v>0</v>
      </c>
      <c r="I644" s="66">
        <f>I650+I653</f>
        <v>520</v>
      </c>
      <c r="J644" s="66">
        <f t="shared" ref="J644" si="252">J654</f>
        <v>0</v>
      </c>
      <c r="K644" s="66">
        <f t="shared" si="251"/>
        <v>0</v>
      </c>
      <c r="L644" s="85">
        <f>K644+I644+H644+G644</f>
        <v>520</v>
      </c>
    </row>
    <row r="645" spans="1:13" ht="39" customHeight="1" x14ac:dyDescent="0.3">
      <c r="A645" s="143" t="s">
        <v>36</v>
      </c>
      <c r="B645" s="227" t="s">
        <v>33</v>
      </c>
      <c r="C645" s="124" t="s">
        <v>5</v>
      </c>
      <c r="D645" s="48">
        <f>D646+D647+D648+D649</f>
        <v>0</v>
      </c>
      <c r="E645" s="48">
        <f t="shared" ref="E645:K645" si="253">E646+E647+E648+E649</f>
        <v>0</v>
      </c>
      <c r="F645" s="48">
        <f t="shared" si="253"/>
        <v>0</v>
      </c>
      <c r="G645" s="48">
        <f t="shared" si="253"/>
        <v>0</v>
      </c>
      <c r="H645" s="48">
        <f t="shared" si="253"/>
        <v>0</v>
      </c>
      <c r="I645" s="73">
        <f t="shared" ref="I645:J645" si="254">I646+I647+I648+I649</f>
        <v>11</v>
      </c>
      <c r="J645" s="73">
        <f t="shared" si="254"/>
        <v>0</v>
      </c>
      <c r="K645" s="73">
        <f t="shared" si="253"/>
        <v>0</v>
      </c>
      <c r="L645" s="107">
        <f>K645+J645+I645+H645</f>
        <v>11</v>
      </c>
    </row>
    <row r="646" spans="1:13" ht="21" customHeight="1" x14ac:dyDescent="0.3">
      <c r="A646" s="146"/>
      <c r="B646" s="227"/>
      <c r="C646" s="23" t="s">
        <v>8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9">
        <v>0</v>
      </c>
      <c r="J646" s="19">
        <v>0</v>
      </c>
      <c r="K646" s="19">
        <v>0</v>
      </c>
      <c r="L646" s="22">
        <f>K646+J646+I646+H646</f>
        <v>0</v>
      </c>
    </row>
    <row r="647" spans="1:13" ht="19.2" customHeight="1" x14ac:dyDescent="0.3">
      <c r="A647" s="146"/>
      <c r="B647" s="227"/>
      <c r="C647" s="23" t="s">
        <v>9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9">
        <v>0</v>
      </c>
      <c r="J647" s="19">
        <v>0</v>
      </c>
      <c r="K647" s="19">
        <v>0</v>
      </c>
      <c r="L647" s="22">
        <f>K647+J647+I647+H647+G647</f>
        <v>0</v>
      </c>
    </row>
    <row r="648" spans="1:13" ht="20.399999999999999" customHeight="1" x14ac:dyDescent="0.3">
      <c r="A648" s="146"/>
      <c r="B648" s="227"/>
      <c r="C648" s="23" t="s">
        <v>10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9">
        <v>0</v>
      </c>
      <c r="J648" s="19">
        <v>0</v>
      </c>
      <c r="K648" s="19">
        <v>0</v>
      </c>
      <c r="L648" s="22">
        <f t="shared" ref="L648" si="255">D648+E648+F648+G648+H648+K648</f>
        <v>0</v>
      </c>
    </row>
    <row r="649" spans="1:13" ht="31.5" customHeight="1" x14ac:dyDescent="0.3">
      <c r="A649" s="147"/>
      <c r="B649" s="265"/>
      <c r="C649" s="23" t="s">
        <v>11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9">
        <v>11</v>
      </c>
      <c r="J649" s="19">
        <v>0</v>
      </c>
      <c r="K649" s="19">
        <v>0</v>
      </c>
      <c r="L649" s="22">
        <f>K649+J649+I649</f>
        <v>11</v>
      </c>
    </row>
    <row r="650" spans="1:13" ht="17.399999999999999" customHeight="1" x14ac:dyDescent="0.3">
      <c r="A650" s="143" t="s">
        <v>36</v>
      </c>
      <c r="B650" s="139" t="s">
        <v>20</v>
      </c>
      <c r="C650" s="23" t="s">
        <v>5</v>
      </c>
      <c r="D650" s="18">
        <v>0</v>
      </c>
      <c r="E650" s="18">
        <f>E651+E652+E654</f>
        <v>0</v>
      </c>
      <c r="F650" s="18">
        <v>0</v>
      </c>
      <c r="G650" s="18">
        <f>G651+G654</f>
        <v>0</v>
      </c>
      <c r="H650" s="18">
        <f>H651+H652+H654</f>
        <v>0</v>
      </c>
      <c r="I650" s="19">
        <f>I651+I652+I654</f>
        <v>520</v>
      </c>
      <c r="J650" s="19">
        <v>0</v>
      </c>
      <c r="K650" s="19">
        <v>0</v>
      </c>
      <c r="L650" s="22">
        <f>K650+J650+I650</f>
        <v>520</v>
      </c>
      <c r="M650" s="17"/>
    </row>
    <row r="651" spans="1:13" ht="18.600000000000001" customHeight="1" x14ac:dyDescent="0.3">
      <c r="A651" s="146"/>
      <c r="B651" s="148"/>
      <c r="C651" s="23" t="s">
        <v>8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9">
        <v>0</v>
      </c>
      <c r="J651" s="19">
        <v>0</v>
      </c>
      <c r="K651" s="19">
        <v>0</v>
      </c>
      <c r="L651" s="22">
        <f>K651+J651+I651+H651</f>
        <v>0</v>
      </c>
    </row>
    <row r="652" spans="1:13" ht="16.2" customHeight="1" x14ac:dyDescent="0.3">
      <c r="A652" s="146"/>
      <c r="B652" s="148"/>
      <c r="C652" s="23" t="s">
        <v>9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9">
        <v>0</v>
      </c>
      <c r="J652" s="19">
        <v>0</v>
      </c>
      <c r="K652" s="19">
        <v>0</v>
      </c>
      <c r="L652" s="22">
        <f>K652+J652+I652+H652</f>
        <v>0</v>
      </c>
    </row>
    <row r="653" spans="1:13" ht="18" customHeight="1" x14ac:dyDescent="0.3">
      <c r="A653" s="146"/>
      <c r="B653" s="148"/>
      <c r="C653" s="23" t="s">
        <v>10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9">
        <v>0</v>
      </c>
      <c r="J653" s="19">
        <v>0</v>
      </c>
      <c r="K653" s="19">
        <v>0</v>
      </c>
      <c r="L653" s="22">
        <f t="shared" ref="L653:L658" si="256">D653+E653+F653+G653+H653+K653</f>
        <v>0</v>
      </c>
    </row>
    <row r="654" spans="1:13" ht="18.600000000000001" customHeight="1" thickBot="1" x14ac:dyDescent="0.35">
      <c r="A654" s="177"/>
      <c r="B654" s="150"/>
      <c r="C654" s="25" t="s">
        <v>11</v>
      </c>
      <c r="D654" s="26">
        <v>0</v>
      </c>
      <c r="E654" s="26">
        <v>0</v>
      </c>
      <c r="F654" s="26">
        <v>0</v>
      </c>
      <c r="G654" s="26">
        <v>0</v>
      </c>
      <c r="H654" s="26">
        <v>0</v>
      </c>
      <c r="I654" s="27">
        <v>520</v>
      </c>
      <c r="J654" s="27">
        <v>0</v>
      </c>
      <c r="K654" s="27">
        <v>0</v>
      </c>
      <c r="L654" s="22">
        <f>K654+J654+I654</f>
        <v>520</v>
      </c>
    </row>
    <row r="655" spans="1:13" ht="18.600000000000001" customHeight="1" x14ac:dyDescent="0.3">
      <c r="A655" s="154" t="s">
        <v>132</v>
      </c>
      <c r="B655" s="151" t="s">
        <v>40</v>
      </c>
      <c r="C655" s="37" t="s">
        <v>5</v>
      </c>
      <c r="D655" s="52">
        <f>D656+D657+D658+D659</f>
        <v>1846.7</v>
      </c>
      <c r="E655" s="52">
        <f t="shared" ref="E655:K655" si="257">E656+E657+E658+E659</f>
        <v>0</v>
      </c>
      <c r="F655" s="52">
        <f t="shared" si="257"/>
        <v>0</v>
      </c>
      <c r="G655" s="52">
        <f t="shared" si="257"/>
        <v>0</v>
      </c>
      <c r="H655" s="52">
        <f t="shared" si="257"/>
        <v>8000</v>
      </c>
      <c r="I655" s="88">
        <f t="shared" ref="I655:J655" si="258">I656+I657+I658+I659</f>
        <v>1500</v>
      </c>
      <c r="J655" s="88">
        <f t="shared" si="258"/>
        <v>1500</v>
      </c>
      <c r="K655" s="88">
        <f t="shared" si="257"/>
        <v>1500</v>
      </c>
      <c r="L655" s="55">
        <f>K655+J655+I655+H655+D655</f>
        <v>14346.7</v>
      </c>
    </row>
    <row r="656" spans="1:13" ht="18.600000000000001" customHeight="1" x14ac:dyDescent="0.3">
      <c r="A656" s="163"/>
      <c r="B656" s="152"/>
      <c r="C656" s="40" t="s">
        <v>8</v>
      </c>
      <c r="D656" s="53">
        <f>D661+D666</f>
        <v>1846.7</v>
      </c>
      <c r="E656" s="53">
        <v>0</v>
      </c>
      <c r="F656" s="53">
        <v>0</v>
      </c>
      <c r="G656" s="53">
        <f t="shared" ref="G656:K656" si="259">G661</f>
        <v>0</v>
      </c>
      <c r="H656" s="53">
        <f>H661+H666+H671</f>
        <v>8000</v>
      </c>
      <c r="I656" s="54">
        <f t="shared" ref="I656:J656" si="260">I661</f>
        <v>0</v>
      </c>
      <c r="J656" s="54">
        <f t="shared" si="260"/>
        <v>0</v>
      </c>
      <c r="K656" s="54">
        <f t="shared" si="259"/>
        <v>0</v>
      </c>
      <c r="L656" s="55">
        <f>K656+J656+I656+H656+D656</f>
        <v>9846.7000000000007</v>
      </c>
    </row>
    <row r="657" spans="1:12" ht="18.600000000000001" customHeight="1" x14ac:dyDescent="0.3">
      <c r="A657" s="163"/>
      <c r="B657" s="152"/>
      <c r="C657" s="40" t="s">
        <v>9</v>
      </c>
      <c r="D657" s="53">
        <f t="shared" ref="D657:D659" si="261">D662+D667</f>
        <v>0</v>
      </c>
      <c r="E657" s="53">
        <v>0</v>
      </c>
      <c r="F657" s="53">
        <v>0</v>
      </c>
      <c r="G657" s="53">
        <v>0</v>
      </c>
      <c r="H657" s="53">
        <v>0</v>
      </c>
      <c r="I657" s="54">
        <v>0</v>
      </c>
      <c r="J657" s="54">
        <v>0</v>
      </c>
      <c r="K657" s="54">
        <v>0</v>
      </c>
      <c r="L657" s="55">
        <f>K657+J657+I657+H657</f>
        <v>0</v>
      </c>
    </row>
    <row r="658" spans="1:12" ht="18.600000000000001" customHeight="1" x14ac:dyDescent="0.3">
      <c r="A658" s="163"/>
      <c r="B658" s="152"/>
      <c r="C658" s="40" t="s">
        <v>10</v>
      </c>
      <c r="D658" s="53">
        <f t="shared" si="261"/>
        <v>0</v>
      </c>
      <c r="E658" s="53">
        <v>0</v>
      </c>
      <c r="F658" s="53">
        <v>0</v>
      </c>
      <c r="G658" s="53">
        <v>0</v>
      </c>
      <c r="H658" s="53">
        <v>0</v>
      </c>
      <c r="I658" s="54">
        <v>0</v>
      </c>
      <c r="J658" s="54">
        <v>0</v>
      </c>
      <c r="K658" s="54">
        <v>0</v>
      </c>
      <c r="L658" s="55">
        <f t="shared" si="256"/>
        <v>0</v>
      </c>
    </row>
    <row r="659" spans="1:12" ht="18.600000000000001" customHeight="1" thickBot="1" x14ac:dyDescent="0.35">
      <c r="A659" s="164"/>
      <c r="B659" s="153"/>
      <c r="C659" s="64" t="s">
        <v>11</v>
      </c>
      <c r="D659" s="65">
        <f t="shared" si="261"/>
        <v>0</v>
      </c>
      <c r="E659" s="65">
        <v>0</v>
      </c>
      <c r="F659" s="65">
        <v>0</v>
      </c>
      <c r="G659" s="65">
        <f>G664+G669</f>
        <v>0</v>
      </c>
      <c r="H659" s="65">
        <f>H664+H669</f>
        <v>0</v>
      </c>
      <c r="I659" s="66">
        <f>I664+I669</f>
        <v>1500</v>
      </c>
      <c r="J659" s="66">
        <f>J664+J669</f>
        <v>1500</v>
      </c>
      <c r="K659" s="66">
        <f>K664+K669</f>
        <v>1500</v>
      </c>
      <c r="L659" s="85">
        <f>K659+J659+I659</f>
        <v>4500</v>
      </c>
    </row>
    <row r="660" spans="1:12" ht="23.4" customHeight="1" x14ac:dyDescent="0.3">
      <c r="A660" s="137" t="s">
        <v>45</v>
      </c>
      <c r="B660" s="148" t="s">
        <v>40</v>
      </c>
      <c r="C660" s="124" t="s">
        <v>5</v>
      </c>
      <c r="D660" s="48">
        <f>D661+D662+D663+D664</f>
        <v>1500</v>
      </c>
      <c r="E660" s="48">
        <f t="shared" ref="E660:K660" si="262">E661+E662+E663+E664</f>
        <v>0</v>
      </c>
      <c r="F660" s="48">
        <f t="shared" si="262"/>
        <v>0</v>
      </c>
      <c r="G660" s="48">
        <f t="shared" si="262"/>
        <v>0</v>
      </c>
      <c r="H660" s="48">
        <f t="shared" si="262"/>
        <v>0</v>
      </c>
      <c r="I660" s="73">
        <f t="shared" ref="I660:J660" si="263">I661+I662+I663+I664</f>
        <v>0</v>
      </c>
      <c r="J660" s="73">
        <f t="shared" si="263"/>
        <v>0</v>
      </c>
      <c r="K660" s="73">
        <f t="shared" si="262"/>
        <v>0</v>
      </c>
      <c r="L660" s="107">
        <f t="shared" ref="L660:L668" si="264">D660+E660+F660+G660+H660+K660</f>
        <v>1500</v>
      </c>
    </row>
    <row r="661" spans="1:12" ht="24" customHeight="1" x14ac:dyDescent="0.3">
      <c r="A661" s="155"/>
      <c r="B661" s="148"/>
      <c r="C661" s="23" t="s">
        <v>8</v>
      </c>
      <c r="D661" s="18">
        <v>1500</v>
      </c>
      <c r="E661" s="18">
        <v>0</v>
      </c>
      <c r="F661" s="18">
        <v>0</v>
      </c>
      <c r="G661" s="18">
        <v>0</v>
      </c>
      <c r="H661" s="18">
        <f>H666</f>
        <v>0</v>
      </c>
      <c r="I661" s="19">
        <v>0</v>
      </c>
      <c r="J661" s="19">
        <v>0</v>
      </c>
      <c r="K661" s="19">
        <v>0</v>
      </c>
      <c r="L661" s="22">
        <f t="shared" si="264"/>
        <v>1500</v>
      </c>
    </row>
    <row r="662" spans="1:12" ht="22.95" customHeight="1" x14ac:dyDescent="0.3">
      <c r="A662" s="155"/>
      <c r="B662" s="148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19">
        <v>0</v>
      </c>
      <c r="L662" s="22">
        <f t="shared" si="264"/>
        <v>0</v>
      </c>
    </row>
    <row r="663" spans="1:12" ht="25.95" customHeight="1" x14ac:dyDescent="0.3">
      <c r="A663" s="155"/>
      <c r="B663" s="148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19">
        <v>0</v>
      </c>
      <c r="L663" s="22">
        <f t="shared" si="264"/>
        <v>0</v>
      </c>
    </row>
    <row r="664" spans="1:12" ht="22.95" customHeight="1" x14ac:dyDescent="0.3">
      <c r="A664" s="156"/>
      <c r="B664" s="148"/>
      <c r="C664" s="23" t="s">
        <v>11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9">
        <v>0</v>
      </c>
      <c r="J664" s="19">
        <v>0</v>
      </c>
      <c r="K664" s="19">
        <v>0</v>
      </c>
      <c r="L664" s="22">
        <f t="shared" si="264"/>
        <v>0</v>
      </c>
    </row>
    <row r="665" spans="1:12" ht="21.6" customHeight="1" x14ac:dyDescent="0.3">
      <c r="A665" s="143" t="s">
        <v>55</v>
      </c>
      <c r="B665" s="148"/>
      <c r="C665" s="124" t="s">
        <v>5</v>
      </c>
      <c r="D665" s="48">
        <f>D666+D667+D668+D669</f>
        <v>346.7</v>
      </c>
      <c r="E665" s="48">
        <f t="shared" ref="E665:K665" si="265">E666+E667+E668+E669</f>
        <v>0</v>
      </c>
      <c r="F665" s="48">
        <f t="shared" si="265"/>
        <v>0</v>
      </c>
      <c r="G665" s="48">
        <f t="shared" si="265"/>
        <v>0</v>
      </c>
      <c r="H665" s="48">
        <f t="shared" si="265"/>
        <v>0</v>
      </c>
      <c r="I665" s="73">
        <f t="shared" ref="I665:J665" si="266">I666+I667+I668+I669</f>
        <v>1500</v>
      </c>
      <c r="J665" s="73">
        <f t="shared" si="266"/>
        <v>1500</v>
      </c>
      <c r="K665" s="73">
        <f t="shared" si="265"/>
        <v>1500</v>
      </c>
      <c r="L665" s="22">
        <f>K665+J665+I665+H665+G665+F665+E665+D665</f>
        <v>4846.7</v>
      </c>
    </row>
    <row r="666" spans="1:12" ht="20.399999999999999" customHeight="1" x14ac:dyDescent="0.3">
      <c r="A666" s="146"/>
      <c r="B666" s="148"/>
      <c r="C666" s="23" t="s">
        <v>8</v>
      </c>
      <c r="D666" s="18">
        <v>346.7</v>
      </c>
      <c r="E666" s="18">
        <v>0</v>
      </c>
      <c r="F666" s="18">
        <v>0</v>
      </c>
      <c r="G666" s="18">
        <v>0</v>
      </c>
      <c r="H666" s="18">
        <v>0</v>
      </c>
      <c r="I666" s="19">
        <v>0</v>
      </c>
      <c r="J666" s="19">
        <v>0</v>
      </c>
      <c r="K666" s="19">
        <v>0</v>
      </c>
      <c r="L666" s="22">
        <f>K666+J666+I666+H666+G666+F666+E666+D666</f>
        <v>346.7</v>
      </c>
    </row>
    <row r="667" spans="1:12" ht="20.399999999999999" customHeight="1" x14ac:dyDescent="0.3">
      <c r="A667" s="146"/>
      <c r="B667" s="148"/>
      <c r="C667" s="23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9">
        <v>0</v>
      </c>
      <c r="J667" s="19">
        <v>0</v>
      </c>
      <c r="K667" s="19">
        <v>0</v>
      </c>
      <c r="L667" s="22">
        <f>K667+I667+H667+G667</f>
        <v>0</v>
      </c>
    </row>
    <row r="668" spans="1:12" ht="18.600000000000001" customHeight="1" x14ac:dyDescent="0.3">
      <c r="A668" s="146"/>
      <c r="B668" s="148"/>
      <c r="C668" s="23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9">
        <v>0</v>
      </c>
      <c r="J668" s="19">
        <v>0</v>
      </c>
      <c r="K668" s="19">
        <v>0</v>
      </c>
      <c r="L668" s="22">
        <f t="shared" si="264"/>
        <v>0</v>
      </c>
    </row>
    <row r="669" spans="1:12" ht="19.2" customHeight="1" thickBot="1" x14ac:dyDescent="0.35">
      <c r="A669" s="146"/>
      <c r="B669" s="148"/>
      <c r="C669" s="45" t="s">
        <v>11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9">
        <v>1500</v>
      </c>
      <c r="J669" s="19">
        <v>1500</v>
      </c>
      <c r="K669" s="19">
        <v>1500</v>
      </c>
      <c r="L669" s="22">
        <f>K669+J669+I669+H669</f>
        <v>4500</v>
      </c>
    </row>
    <row r="670" spans="1:12" ht="19.2" customHeight="1" x14ac:dyDescent="0.3">
      <c r="A670" s="266" t="s">
        <v>144</v>
      </c>
      <c r="B670" s="151" t="s">
        <v>40</v>
      </c>
      <c r="C670" s="23" t="s">
        <v>5</v>
      </c>
      <c r="D670" s="48">
        <f t="shared" ref="D670:G670" si="267">D671+D672+D673+D674</f>
        <v>0</v>
      </c>
      <c r="E670" s="48">
        <f t="shared" si="267"/>
        <v>0</v>
      </c>
      <c r="F670" s="48">
        <f t="shared" si="267"/>
        <v>0</v>
      </c>
      <c r="G670" s="48">
        <f t="shared" si="267"/>
        <v>0</v>
      </c>
      <c r="H670" s="48">
        <f t="shared" ref="H670:K670" si="268">H671+H672+H673+H674</f>
        <v>8000</v>
      </c>
      <c r="I670" s="48">
        <f t="shared" si="268"/>
        <v>0</v>
      </c>
      <c r="J670" s="48">
        <f t="shared" ref="J670" si="269">J671+J672+J673+J674</f>
        <v>0</v>
      </c>
      <c r="K670" s="48">
        <f t="shared" si="268"/>
        <v>0</v>
      </c>
      <c r="L670" s="107">
        <f>K670+J670+I670+H670</f>
        <v>8000</v>
      </c>
    </row>
    <row r="671" spans="1:12" ht="19.2" customHeight="1" x14ac:dyDescent="0.3">
      <c r="A671" s="267"/>
      <c r="B671" s="152"/>
      <c r="C671" s="23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8000</v>
      </c>
      <c r="I671" s="18">
        <v>0</v>
      </c>
      <c r="J671" s="18">
        <v>0</v>
      </c>
      <c r="K671" s="18">
        <v>0</v>
      </c>
      <c r="L671" s="107">
        <f>K671+J671+I671+H671</f>
        <v>8000</v>
      </c>
    </row>
    <row r="672" spans="1:12" ht="19.2" customHeight="1" x14ac:dyDescent="0.3">
      <c r="A672" s="267"/>
      <c r="B672" s="152"/>
      <c r="C672" s="23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07"/>
    </row>
    <row r="673" spans="1:13" ht="19.2" customHeight="1" x14ac:dyDescent="0.3">
      <c r="A673" s="267"/>
      <c r="B673" s="152"/>
      <c r="C673" s="23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07"/>
    </row>
    <row r="674" spans="1:13" ht="19.2" customHeight="1" thickBot="1" x14ac:dyDescent="0.35">
      <c r="A674" s="268"/>
      <c r="B674" s="153"/>
      <c r="C674" s="45" t="s">
        <v>11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07"/>
    </row>
    <row r="675" spans="1:13" ht="15.75" customHeight="1" x14ac:dyDescent="0.3">
      <c r="A675" s="160" t="s">
        <v>156</v>
      </c>
      <c r="B675" s="158" t="s">
        <v>3</v>
      </c>
      <c r="C675" s="28" t="s">
        <v>5</v>
      </c>
      <c r="D675" s="29">
        <f>D676+D677+D678+D679</f>
        <v>0</v>
      </c>
      <c r="E675" s="29">
        <f t="shared" ref="E675:K675" si="270">E676+E677+E678+E679</f>
        <v>0</v>
      </c>
      <c r="F675" s="29">
        <f t="shared" si="270"/>
        <v>0</v>
      </c>
      <c r="G675" s="29">
        <f t="shared" si="270"/>
        <v>0</v>
      </c>
      <c r="H675" s="29">
        <f t="shared" si="270"/>
        <v>12</v>
      </c>
      <c r="I675" s="117">
        <f t="shared" ref="I675:J675" si="271">I676+I677+I678+I679</f>
        <v>206</v>
      </c>
      <c r="J675" s="117">
        <f t="shared" si="271"/>
        <v>0</v>
      </c>
      <c r="K675" s="117">
        <f t="shared" si="270"/>
        <v>0</v>
      </c>
      <c r="L675" s="229">
        <f>K675+J675+I675+H675</f>
        <v>218</v>
      </c>
      <c r="M675" s="17"/>
    </row>
    <row r="676" spans="1:13" ht="15" customHeight="1" x14ac:dyDescent="0.3">
      <c r="A676" s="161"/>
      <c r="B676" s="158"/>
      <c r="C676" s="32" t="s">
        <v>8</v>
      </c>
      <c r="D676" s="33">
        <f>D681</f>
        <v>0</v>
      </c>
      <c r="E676" s="33">
        <v>0</v>
      </c>
      <c r="F676" s="33">
        <v>0</v>
      </c>
      <c r="G676" s="33">
        <v>0</v>
      </c>
      <c r="H676" s="33">
        <f>H681+H683</f>
        <v>12</v>
      </c>
      <c r="I676" s="34">
        <f>I686+I701</f>
        <v>206</v>
      </c>
      <c r="J676" s="34">
        <v>0</v>
      </c>
      <c r="K676" s="34">
        <v>0</v>
      </c>
      <c r="L676" s="114">
        <f>K676+J676+I676+H676</f>
        <v>218</v>
      </c>
    </row>
    <row r="677" spans="1:13" x14ac:dyDescent="0.3">
      <c r="A677" s="161"/>
      <c r="B677" s="158"/>
      <c r="C677" s="32" t="s">
        <v>9</v>
      </c>
      <c r="D677" s="33">
        <f>D682</f>
        <v>0</v>
      </c>
      <c r="E677" s="33">
        <v>0</v>
      </c>
      <c r="F677" s="33">
        <v>0</v>
      </c>
      <c r="G677" s="33">
        <v>0</v>
      </c>
      <c r="H677" s="33">
        <v>0</v>
      </c>
      <c r="I677" s="34">
        <v>0</v>
      </c>
      <c r="J677" s="34">
        <v>0</v>
      </c>
      <c r="K677" s="34">
        <v>0</v>
      </c>
      <c r="L677" s="114">
        <f t="shared" ref="L677:L684" si="272">D677+E677+F677+G677+H677+K677</f>
        <v>0</v>
      </c>
    </row>
    <row r="678" spans="1:13" x14ac:dyDescent="0.3">
      <c r="A678" s="161"/>
      <c r="B678" s="158"/>
      <c r="C678" s="32" t="s">
        <v>10</v>
      </c>
      <c r="D678" s="33">
        <f>D683</f>
        <v>0</v>
      </c>
      <c r="E678" s="33">
        <v>0</v>
      </c>
      <c r="F678" s="33">
        <v>0</v>
      </c>
      <c r="G678" s="33">
        <v>0</v>
      </c>
      <c r="H678" s="33">
        <v>0</v>
      </c>
      <c r="I678" s="34">
        <v>0</v>
      </c>
      <c r="J678" s="34">
        <v>0</v>
      </c>
      <c r="K678" s="34">
        <v>0</v>
      </c>
      <c r="L678" s="114">
        <f t="shared" si="272"/>
        <v>0</v>
      </c>
    </row>
    <row r="679" spans="1:13" x14ac:dyDescent="0.3">
      <c r="A679" s="161"/>
      <c r="B679" s="175"/>
      <c r="C679" s="32" t="s">
        <v>11</v>
      </c>
      <c r="D679" s="33">
        <f>D684</f>
        <v>0</v>
      </c>
      <c r="E679" s="33">
        <v>0</v>
      </c>
      <c r="F679" s="33">
        <v>0</v>
      </c>
      <c r="G679" s="33">
        <f>+G684</f>
        <v>0</v>
      </c>
      <c r="H679" s="33">
        <v>0</v>
      </c>
      <c r="I679" s="34">
        <v>0</v>
      </c>
      <c r="J679" s="34">
        <v>0</v>
      </c>
      <c r="K679" s="34">
        <v>0</v>
      </c>
      <c r="L679" s="114">
        <f t="shared" si="272"/>
        <v>0</v>
      </c>
    </row>
    <row r="680" spans="1:13" ht="22.95" customHeight="1" x14ac:dyDescent="0.3">
      <c r="A680" s="161"/>
      <c r="B680" s="157" t="s">
        <v>4</v>
      </c>
      <c r="C680" s="32" t="s">
        <v>5</v>
      </c>
      <c r="D680" s="33">
        <f>D686+D687+D688+D689</f>
        <v>0</v>
      </c>
      <c r="E680" s="33">
        <f t="shared" ref="E680:K680" si="273">E681+E682+E683+E684</f>
        <v>0</v>
      </c>
      <c r="F680" s="33">
        <f t="shared" si="273"/>
        <v>0</v>
      </c>
      <c r="G680" s="33">
        <f t="shared" si="273"/>
        <v>0</v>
      </c>
      <c r="H680" s="33">
        <f t="shared" si="273"/>
        <v>12</v>
      </c>
      <c r="I680" s="34">
        <f t="shared" ref="I680:J680" si="274">I681+I682+I683+I684</f>
        <v>0</v>
      </c>
      <c r="J680" s="34">
        <f t="shared" si="274"/>
        <v>0</v>
      </c>
      <c r="K680" s="34">
        <f t="shared" si="273"/>
        <v>0</v>
      </c>
      <c r="L680" s="114">
        <f>K680+J680+I680+H680</f>
        <v>12</v>
      </c>
      <c r="M680" s="17"/>
    </row>
    <row r="681" spans="1:13" ht="19.2" customHeight="1" x14ac:dyDescent="0.3">
      <c r="A681" s="161"/>
      <c r="B681" s="158"/>
      <c r="C681" s="32" t="s">
        <v>8</v>
      </c>
      <c r="D681" s="33">
        <f>D686</f>
        <v>0</v>
      </c>
      <c r="E681" s="33">
        <v>0</v>
      </c>
      <c r="F681" s="33">
        <v>0</v>
      </c>
      <c r="G681" s="33">
        <f>G676</f>
        <v>0</v>
      </c>
      <c r="H681" s="33">
        <f>H686+H701</f>
        <v>12</v>
      </c>
      <c r="I681" s="34">
        <v>0</v>
      </c>
      <c r="J681" s="34">
        <v>0</v>
      </c>
      <c r="K681" s="34">
        <v>0</v>
      </c>
      <c r="L681" s="114">
        <f>K681+J681+I681+H681</f>
        <v>12</v>
      </c>
    </row>
    <row r="682" spans="1:13" x14ac:dyDescent="0.3">
      <c r="A682" s="161"/>
      <c r="B682" s="158"/>
      <c r="C682" s="32" t="s">
        <v>9</v>
      </c>
      <c r="D682" s="33">
        <f>D687</f>
        <v>0</v>
      </c>
      <c r="E682" s="33">
        <v>0</v>
      </c>
      <c r="F682" s="33">
        <v>0</v>
      </c>
      <c r="G682" s="33">
        <v>0</v>
      </c>
      <c r="H682" s="33">
        <v>0</v>
      </c>
      <c r="I682" s="34">
        <v>0</v>
      </c>
      <c r="J682" s="34">
        <v>0</v>
      </c>
      <c r="K682" s="34">
        <v>0</v>
      </c>
      <c r="L682" s="114">
        <f t="shared" si="272"/>
        <v>0</v>
      </c>
    </row>
    <row r="683" spans="1:13" x14ac:dyDescent="0.3">
      <c r="A683" s="161"/>
      <c r="B683" s="158"/>
      <c r="C683" s="32" t="s">
        <v>10</v>
      </c>
      <c r="D683" s="33">
        <f>D688</f>
        <v>0</v>
      </c>
      <c r="E683" s="33">
        <v>0</v>
      </c>
      <c r="F683" s="33">
        <v>0</v>
      </c>
      <c r="G683" s="33">
        <v>0</v>
      </c>
      <c r="H683" s="33">
        <v>0</v>
      </c>
      <c r="I683" s="34">
        <v>0</v>
      </c>
      <c r="J683" s="34">
        <v>0</v>
      </c>
      <c r="K683" s="34">
        <v>0</v>
      </c>
      <c r="L683" s="114">
        <f t="shared" si="272"/>
        <v>0</v>
      </c>
    </row>
    <row r="684" spans="1:13" ht="38.25" customHeight="1" thickBot="1" x14ac:dyDescent="0.35">
      <c r="A684" s="162"/>
      <c r="B684" s="159"/>
      <c r="C684" s="36" t="s">
        <v>11</v>
      </c>
      <c r="D684" s="60">
        <f>D689</f>
        <v>0</v>
      </c>
      <c r="E684" s="60">
        <v>0</v>
      </c>
      <c r="F684" s="60">
        <v>0</v>
      </c>
      <c r="G684" s="60">
        <f>+G689+G704</f>
        <v>0</v>
      </c>
      <c r="H684" s="60">
        <v>0</v>
      </c>
      <c r="I684" s="61">
        <v>0</v>
      </c>
      <c r="J684" s="61">
        <v>0</v>
      </c>
      <c r="K684" s="61">
        <v>0</v>
      </c>
      <c r="L684" s="242">
        <f t="shared" si="272"/>
        <v>0</v>
      </c>
    </row>
    <row r="685" spans="1:13" x14ac:dyDescent="0.3">
      <c r="A685" s="154" t="s">
        <v>21</v>
      </c>
      <c r="B685" s="151" t="s">
        <v>17</v>
      </c>
      <c r="C685" s="37" t="s">
        <v>5</v>
      </c>
      <c r="D685" s="52">
        <f t="shared" ref="D685:K685" si="275">D686+D687+D688+D689</f>
        <v>0</v>
      </c>
      <c r="E685" s="52">
        <f t="shared" si="275"/>
        <v>0</v>
      </c>
      <c r="F685" s="52">
        <f t="shared" si="275"/>
        <v>0</v>
      </c>
      <c r="G685" s="52">
        <f t="shared" si="275"/>
        <v>0</v>
      </c>
      <c r="H685" s="52">
        <f t="shared" si="275"/>
        <v>0</v>
      </c>
      <c r="I685" s="88">
        <f t="shared" ref="I685:J685" si="276">I686+I687+I688+I689</f>
        <v>0</v>
      </c>
      <c r="J685" s="88">
        <f t="shared" si="276"/>
        <v>0</v>
      </c>
      <c r="K685" s="88">
        <f t="shared" si="275"/>
        <v>0</v>
      </c>
      <c r="L685" s="104">
        <f>D685+E685+F685+G685+H685+K685+I685</f>
        <v>0</v>
      </c>
      <c r="M685" s="17"/>
    </row>
    <row r="686" spans="1:13" ht="15" customHeight="1" x14ac:dyDescent="0.3">
      <c r="A686" s="163"/>
      <c r="B686" s="152"/>
      <c r="C686" s="40" t="s">
        <v>8</v>
      </c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4">
        <v>0</v>
      </c>
      <c r="J686" s="54">
        <v>0</v>
      </c>
      <c r="K686" s="54">
        <v>0</v>
      </c>
      <c r="L686" s="55">
        <f>D686+E686+F686+G686+H686+K686+I686</f>
        <v>0</v>
      </c>
    </row>
    <row r="687" spans="1:13" x14ac:dyDescent="0.3">
      <c r="A687" s="163"/>
      <c r="B687" s="152"/>
      <c r="C687" s="40" t="s">
        <v>9</v>
      </c>
      <c r="D687" s="53">
        <v>0</v>
      </c>
      <c r="E687" s="53">
        <v>0</v>
      </c>
      <c r="F687" s="53">
        <v>0</v>
      </c>
      <c r="G687" s="53">
        <v>0</v>
      </c>
      <c r="H687" s="53">
        <v>0</v>
      </c>
      <c r="I687" s="54">
        <v>0</v>
      </c>
      <c r="J687" s="54">
        <v>0</v>
      </c>
      <c r="K687" s="54">
        <v>0</v>
      </c>
      <c r="L687" s="55">
        <f>D687+E687+F687+G687+H687+K687+I687</f>
        <v>0</v>
      </c>
    </row>
    <row r="688" spans="1:13" x14ac:dyDescent="0.3">
      <c r="A688" s="163"/>
      <c r="B688" s="152"/>
      <c r="C688" s="40" t="s">
        <v>10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4">
        <v>0</v>
      </c>
      <c r="J688" s="54">
        <v>0</v>
      </c>
      <c r="K688" s="54">
        <v>0</v>
      </c>
      <c r="L688" s="55">
        <f>D688+E688+F688+G688+H688+K688+I688</f>
        <v>0</v>
      </c>
    </row>
    <row r="689" spans="1:13" x14ac:dyDescent="0.3">
      <c r="A689" s="164"/>
      <c r="B689" s="152"/>
      <c r="C689" s="67" t="s">
        <v>11</v>
      </c>
      <c r="D689" s="68">
        <v>0</v>
      </c>
      <c r="E689" s="68">
        <v>0</v>
      </c>
      <c r="F689" s="68">
        <v>0</v>
      </c>
      <c r="G689" s="68">
        <f>+G694</f>
        <v>0</v>
      </c>
      <c r="H689" s="68">
        <v>0</v>
      </c>
      <c r="I689" s="69">
        <v>0</v>
      </c>
      <c r="J689" s="69">
        <v>0</v>
      </c>
      <c r="K689" s="69">
        <v>0</v>
      </c>
      <c r="L689" s="239">
        <f>D689+E689+F689+G689+H689+K689+I689</f>
        <v>0</v>
      </c>
    </row>
    <row r="690" spans="1:13" x14ac:dyDescent="0.3">
      <c r="A690" s="136" t="s">
        <v>104</v>
      </c>
      <c r="B690" s="138" t="s">
        <v>17</v>
      </c>
      <c r="C690" s="23" t="s">
        <v>5</v>
      </c>
      <c r="D690" s="18">
        <f>D691+D692+D693+D694</f>
        <v>0</v>
      </c>
      <c r="E690" s="18">
        <f t="shared" ref="E690:K690" si="277">E691+E692+E693+E694</f>
        <v>0</v>
      </c>
      <c r="F690" s="18">
        <f t="shared" si="277"/>
        <v>0</v>
      </c>
      <c r="G690" s="18">
        <f t="shared" si="277"/>
        <v>0</v>
      </c>
      <c r="H690" s="18">
        <f t="shared" si="277"/>
        <v>0</v>
      </c>
      <c r="I690" s="18">
        <f t="shared" ref="I690:J690" si="278">I691+I692+I693+I694</f>
        <v>0</v>
      </c>
      <c r="J690" s="18">
        <f t="shared" si="278"/>
        <v>0</v>
      </c>
      <c r="K690" s="19">
        <f t="shared" si="277"/>
        <v>0</v>
      </c>
      <c r="L690" s="239">
        <f t="shared" ref="L690:L694" si="279">D690+E690+F690+G690+H690+K690+I690</f>
        <v>0</v>
      </c>
    </row>
    <row r="691" spans="1:13" x14ac:dyDescent="0.3">
      <c r="A691" s="136"/>
      <c r="B691" s="138"/>
      <c r="C691" s="23" t="s">
        <v>8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9">
        <v>0</v>
      </c>
      <c r="L691" s="239">
        <f t="shared" si="279"/>
        <v>0</v>
      </c>
    </row>
    <row r="692" spans="1:13" x14ac:dyDescent="0.3">
      <c r="A692" s="136"/>
      <c r="B692" s="138"/>
      <c r="C692" s="23" t="s">
        <v>9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9">
        <v>0</v>
      </c>
      <c r="L692" s="239">
        <f t="shared" si="279"/>
        <v>0</v>
      </c>
    </row>
    <row r="693" spans="1:13" x14ac:dyDescent="0.3">
      <c r="A693" s="136"/>
      <c r="B693" s="138"/>
      <c r="C693" s="23" t="s">
        <v>10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9">
        <v>0</v>
      </c>
      <c r="L693" s="239">
        <f t="shared" si="279"/>
        <v>0</v>
      </c>
    </row>
    <row r="694" spans="1:13" x14ac:dyDescent="0.3">
      <c r="A694" s="136"/>
      <c r="B694" s="138"/>
      <c r="C694" s="23" t="s">
        <v>11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9">
        <v>0</v>
      </c>
      <c r="L694" s="239">
        <f t="shared" si="279"/>
        <v>0</v>
      </c>
    </row>
    <row r="695" spans="1:13" x14ac:dyDescent="0.3">
      <c r="A695" s="136" t="s">
        <v>104</v>
      </c>
      <c r="B695" s="138" t="s">
        <v>164</v>
      </c>
      <c r="C695" s="23" t="s">
        <v>5</v>
      </c>
      <c r="D695" s="18">
        <f>D696+D697+D698+D699</f>
        <v>0</v>
      </c>
      <c r="E695" s="18">
        <f t="shared" ref="E695:K695" si="280">E696+E697+E698+E699</f>
        <v>0</v>
      </c>
      <c r="F695" s="18">
        <f t="shared" si="280"/>
        <v>0</v>
      </c>
      <c r="G695" s="18">
        <f t="shared" si="280"/>
        <v>0</v>
      </c>
      <c r="H695" s="18">
        <f t="shared" si="280"/>
        <v>0</v>
      </c>
      <c r="I695" s="18">
        <f t="shared" si="280"/>
        <v>0</v>
      </c>
      <c r="J695" s="18">
        <f t="shared" si="280"/>
        <v>0</v>
      </c>
      <c r="K695" s="19">
        <f t="shared" si="280"/>
        <v>0</v>
      </c>
      <c r="L695" s="239"/>
    </row>
    <row r="696" spans="1:13" x14ac:dyDescent="0.3">
      <c r="A696" s="136"/>
      <c r="B696" s="138"/>
      <c r="C696" s="23" t="s">
        <v>8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9">
        <v>0</v>
      </c>
      <c r="L696" s="239"/>
    </row>
    <row r="697" spans="1:13" x14ac:dyDescent="0.3">
      <c r="A697" s="136"/>
      <c r="B697" s="138"/>
      <c r="C697" s="23" t="s">
        <v>9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9">
        <v>0</v>
      </c>
      <c r="L697" s="239"/>
    </row>
    <row r="698" spans="1:13" x14ac:dyDescent="0.3">
      <c r="A698" s="136"/>
      <c r="B698" s="138"/>
      <c r="C698" s="23" t="s">
        <v>10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9">
        <v>0</v>
      </c>
      <c r="L698" s="239"/>
    </row>
    <row r="699" spans="1:13" ht="15" thickBot="1" x14ac:dyDescent="0.35">
      <c r="A699" s="137"/>
      <c r="B699" s="139"/>
      <c r="C699" s="45" t="s">
        <v>11</v>
      </c>
      <c r="D699" s="46">
        <v>0</v>
      </c>
      <c r="E699" s="46">
        <v>0</v>
      </c>
      <c r="F699" s="46">
        <v>0</v>
      </c>
      <c r="G699" s="46">
        <v>0</v>
      </c>
      <c r="H699" s="46">
        <v>0</v>
      </c>
      <c r="I699" s="46">
        <v>0</v>
      </c>
      <c r="J699" s="46">
        <v>0</v>
      </c>
      <c r="K699" s="47">
        <v>0</v>
      </c>
      <c r="L699" s="239"/>
    </row>
    <row r="700" spans="1:13" ht="15" customHeight="1" x14ac:dyDescent="0.3">
      <c r="A700" s="165" t="s">
        <v>126</v>
      </c>
      <c r="B700" s="168" t="s">
        <v>17</v>
      </c>
      <c r="C700" s="128" t="s">
        <v>5</v>
      </c>
      <c r="D700" s="14">
        <f t="shared" ref="D700:G700" si="281">D701+D702+D703+D704</f>
        <v>0</v>
      </c>
      <c r="E700" s="14">
        <f t="shared" si="281"/>
        <v>0</v>
      </c>
      <c r="F700" s="14">
        <f t="shared" si="281"/>
        <v>0</v>
      </c>
      <c r="G700" s="14">
        <f t="shared" si="281"/>
        <v>0</v>
      </c>
      <c r="H700" s="14">
        <f>H705+H715+H720</f>
        <v>12</v>
      </c>
      <c r="I700" s="14">
        <f>I705+I715+I720+I710</f>
        <v>206</v>
      </c>
      <c r="J700" s="14">
        <f t="shared" ref="J700" si="282">J705+J715+J720</f>
        <v>0</v>
      </c>
      <c r="K700" s="15">
        <f>K705+K715+K720</f>
        <v>0</v>
      </c>
      <c r="L700" s="24">
        <f>D700+E700+F700+G700+H700+I700+K700</f>
        <v>218</v>
      </c>
      <c r="M700" s="17"/>
    </row>
    <row r="701" spans="1:13" x14ac:dyDescent="0.3">
      <c r="A701" s="136"/>
      <c r="B701" s="140"/>
      <c r="C701" s="129" t="s">
        <v>8</v>
      </c>
      <c r="D701" s="18">
        <v>0</v>
      </c>
      <c r="E701" s="18">
        <v>0</v>
      </c>
      <c r="F701" s="18">
        <v>0</v>
      </c>
      <c r="G701" s="18">
        <v>0</v>
      </c>
      <c r="H701" s="18">
        <f>H706+H716+H721</f>
        <v>12</v>
      </c>
      <c r="I701" s="18">
        <f>I706+I716+I721+I711</f>
        <v>206</v>
      </c>
      <c r="J701" s="18">
        <f t="shared" ref="J701" si="283">J706+J716+J721</f>
        <v>0</v>
      </c>
      <c r="K701" s="19">
        <f>K706+K716+K721</f>
        <v>0</v>
      </c>
      <c r="L701" s="24">
        <f t="shared" ref="L701:L719" si="284">D701+E701+F701+G701+H701+I701+K701</f>
        <v>218</v>
      </c>
    </row>
    <row r="702" spans="1:13" x14ac:dyDescent="0.3">
      <c r="A702" s="136"/>
      <c r="B702" s="140"/>
      <c r="C702" s="129" t="s">
        <v>9</v>
      </c>
      <c r="D702" s="18">
        <v>0</v>
      </c>
      <c r="E702" s="18">
        <v>0</v>
      </c>
      <c r="F702" s="18">
        <v>0</v>
      </c>
      <c r="G702" s="18">
        <v>0</v>
      </c>
      <c r="H702" s="18">
        <f>H707+H717</f>
        <v>0</v>
      </c>
      <c r="I702" s="18">
        <v>0</v>
      </c>
      <c r="J702" s="18">
        <v>0</v>
      </c>
      <c r="K702" s="19">
        <v>0</v>
      </c>
      <c r="L702" s="24">
        <f t="shared" si="284"/>
        <v>0</v>
      </c>
    </row>
    <row r="703" spans="1:13" x14ac:dyDescent="0.3">
      <c r="A703" s="136"/>
      <c r="B703" s="140"/>
      <c r="C703" s="129" t="s">
        <v>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9">
        <v>0</v>
      </c>
      <c r="L703" s="24">
        <f t="shared" si="284"/>
        <v>0</v>
      </c>
    </row>
    <row r="704" spans="1:13" x14ac:dyDescent="0.3">
      <c r="A704" s="136"/>
      <c r="B704" s="140"/>
      <c r="C704" s="129" t="s">
        <v>11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9">
        <v>0</v>
      </c>
      <c r="L704" s="24">
        <f t="shared" si="284"/>
        <v>0</v>
      </c>
    </row>
    <row r="705" spans="1:13" ht="15" customHeight="1" x14ac:dyDescent="0.3">
      <c r="A705" s="136" t="s">
        <v>127</v>
      </c>
      <c r="B705" s="140" t="s">
        <v>17</v>
      </c>
      <c r="C705" s="129" t="s">
        <v>5</v>
      </c>
      <c r="D705" s="18">
        <f>D706+D707+D708+D709</f>
        <v>0</v>
      </c>
      <c r="E705" s="18">
        <f>E706+E707+E708+E709</f>
        <v>0</v>
      </c>
      <c r="F705" s="18">
        <f>F706+F707+F708+F709</f>
        <v>0</v>
      </c>
      <c r="G705" s="18">
        <f>G706+G707+G708+G709</f>
        <v>0</v>
      </c>
      <c r="H705" s="18">
        <f>H706+H707+H708+H709</f>
        <v>0</v>
      </c>
      <c r="I705" s="18">
        <f>I706+I707</f>
        <v>0</v>
      </c>
      <c r="J705" s="18">
        <v>0</v>
      </c>
      <c r="K705" s="19">
        <v>0</v>
      </c>
      <c r="L705" s="24">
        <f>D705+E705+F705+G705+H705+I705+K705</f>
        <v>0</v>
      </c>
      <c r="M705" s="17"/>
    </row>
    <row r="706" spans="1:13" x14ac:dyDescent="0.3">
      <c r="A706" s="136"/>
      <c r="B706" s="140"/>
      <c r="C706" s="129" t="s">
        <v>8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9">
        <v>0</v>
      </c>
      <c r="L706" s="24">
        <f t="shared" si="284"/>
        <v>0</v>
      </c>
    </row>
    <row r="707" spans="1:13" x14ac:dyDescent="0.3">
      <c r="A707" s="136"/>
      <c r="B707" s="140"/>
      <c r="C707" s="129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9">
        <v>0</v>
      </c>
      <c r="L707" s="24">
        <f t="shared" si="284"/>
        <v>0</v>
      </c>
    </row>
    <row r="708" spans="1:13" x14ac:dyDescent="0.3">
      <c r="A708" s="136"/>
      <c r="B708" s="140"/>
      <c r="C708" s="129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9">
        <v>0</v>
      </c>
      <c r="L708" s="24">
        <f t="shared" si="284"/>
        <v>0</v>
      </c>
    </row>
    <row r="709" spans="1:13" x14ac:dyDescent="0.3">
      <c r="A709" s="136"/>
      <c r="B709" s="140"/>
      <c r="C709" s="129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9">
        <v>0</v>
      </c>
      <c r="L709" s="24">
        <f t="shared" si="284"/>
        <v>0</v>
      </c>
    </row>
    <row r="710" spans="1:13" x14ac:dyDescent="0.3">
      <c r="A710" s="136" t="s">
        <v>127</v>
      </c>
      <c r="B710" s="140" t="s">
        <v>82</v>
      </c>
      <c r="C710" s="129" t="s">
        <v>5</v>
      </c>
      <c r="D710" s="18">
        <f>D711+D712+D713+D714</f>
        <v>0</v>
      </c>
      <c r="E710" s="18">
        <f>E711+E712+E713+E714</f>
        <v>0</v>
      </c>
      <c r="F710" s="18">
        <f>F711+F712+F713+F714</f>
        <v>0</v>
      </c>
      <c r="G710" s="18">
        <f>G711+G712+G713+G714</f>
        <v>0</v>
      </c>
      <c r="H710" s="18">
        <f>H711+H712+H713+H714</f>
        <v>0</v>
      </c>
      <c r="I710" s="18">
        <f>I711+I712</f>
        <v>200</v>
      </c>
      <c r="J710" s="18">
        <v>0</v>
      </c>
      <c r="K710" s="19">
        <v>0</v>
      </c>
      <c r="L710" s="24"/>
    </row>
    <row r="711" spans="1:13" x14ac:dyDescent="0.3">
      <c r="A711" s="136"/>
      <c r="B711" s="140"/>
      <c r="C711" s="129" t="s">
        <v>8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200</v>
      </c>
      <c r="J711" s="18">
        <v>0</v>
      </c>
      <c r="K711" s="19">
        <v>0</v>
      </c>
      <c r="L711" s="24"/>
    </row>
    <row r="712" spans="1:13" x14ac:dyDescent="0.3">
      <c r="A712" s="136"/>
      <c r="B712" s="140"/>
      <c r="C712" s="129" t="s">
        <v>9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9">
        <v>0</v>
      </c>
      <c r="L712" s="24"/>
    </row>
    <row r="713" spans="1:13" x14ac:dyDescent="0.3">
      <c r="A713" s="136"/>
      <c r="B713" s="140"/>
      <c r="C713" s="129" t="s">
        <v>10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9">
        <v>0</v>
      </c>
      <c r="L713" s="24"/>
    </row>
    <row r="714" spans="1:13" x14ac:dyDescent="0.3">
      <c r="A714" s="136"/>
      <c r="B714" s="140"/>
      <c r="C714" s="129" t="s">
        <v>11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9">
        <v>0</v>
      </c>
      <c r="L714" s="24"/>
    </row>
    <row r="715" spans="1:13" ht="15" customHeight="1" x14ac:dyDescent="0.3">
      <c r="A715" s="136" t="s">
        <v>128</v>
      </c>
      <c r="B715" s="140" t="s">
        <v>17</v>
      </c>
      <c r="C715" s="129" t="s">
        <v>5</v>
      </c>
      <c r="D715" s="18">
        <f>D716+D717+D718+D719</f>
        <v>0</v>
      </c>
      <c r="E715" s="18">
        <f>E716+E717+E718+E719</f>
        <v>0</v>
      </c>
      <c r="F715" s="18">
        <f>F716+F717+F718+F719</f>
        <v>0</v>
      </c>
      <c r="G715" s="18">
        <f>G716+G717+G718+G719</f>
        <v>0</v>
      </c>
      <c r="H715" s="18">
        <f>H716+H717+H718+H719</f>
        <v>0</v>
      </c>
      <c r="I715" s="18">
        <v>0</v>
      </c>
      <c r="J715" s="18">
        <v>0</v>
      </c>
      <c r="K715" s="19">
        <v>0</v>
      </c>
      <c r="L715" s="24">
        <f t="shared" si="284"/>
        <v>0</v>
      </c>
      <c r="M715" s="17"/>
    </row>
    <row r="716" spans="1:13" x14ac:dyDescent="0.3">
      <c r="A716" s="136"/>
      <c r="B716" s="140"/>
      <c r="C716" s="129" t="s">
        <v>8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9">
        <v>0</v>
      </c>
      <c r="L716" s="24">
        <f t="shared" si="284"/>
        <v>0</v>
      </c>
    </row>
    <row r="717" spans="1:13" x14ac:dyDescent="0.3">
      <c r="A717" s="136"/>
      <c r="B717" s="140"/>
      <c r="C717" s="129" t="s">
        <v>9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9">
        <v>0</v>
      </c>
      <c r="L717" s="24">
        <f t="shared" si="284"/>
        <v>0</v>
      </c>
    </row>
    <row r="718" spans="1:13" x14ac:dyDescent="0.3">
      <c r="A718" s="136"/>
      <c r="B718" s="140"/>
      <c r="C718" s="129" t="s">
        <v>10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9">
        <v>0</v>
      </c>
      <c r="L718" s="24">
        <f>D718+E718+F718+G718+H718+I718+K718</f>
        <v>0</v>
      </c>
    </row>
    <row r="719" spans="1:13" x14ac:dyDescent="0.3">
      <c r="A719" s="136"/>
      <c r="B719" s="140"/>
      <c r="C719" s="129" t="s">
        <v>11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9">
        <v>0</v>
      </c>
      <c r="L719" s="24">
        <f t="shared" si="284"/>
        <v>0</v>
      </c>
    </row>
    <row r="720" spans="1:13" ht="15" customHeight="1" x14ac:dyDescent="0.3">
      <c r="A720" s="155" t="s">
        <v>140</v>
      </c>
      <c r="B720" s="170" t="s">
        <v>17</v>
      </c>
      <c r="C720" s="122" t="s">
        <v>5</v>
      </c>
      <c r="D720" s="48">
        <f t="shared" ref="D720:K720" si="285">D721+D722+D723+D724</f>
        <v>0</v>
      </c>
      <c r="E720" s="48">
        <f t="shared" si="285"/>
        <v>0</v>
      </c>
      <c r="F720" s="48">
        <f t="shared" si="285"/>
        <v>0</v>
      </c>
      <c r="G720" s="48">
        <f t="shared" si="285"/>
        <v>0</v>
      </c>
      <c r="H720" s="48">
        <f t="shared" si="285"/>
        <v>12</v>
      </c>
      <c r="I720" s="48">
        <f t="shared" si="285"/>
        <v>6</v>
      </c>
      <c r="J720" s="48">
        <f t="shared" ref="J720" si="286">J721+J722+J723+J724</f>
        <v>0</v>
      </c>
      <c r="K720" s="73">
        <f t="shared" si="285"/>
        <v>0</v>
      </c>
      <c r="L720" s="71"/>
    </row>
    <row r="721" spans="1:15" x14ac:dyDescent="0.3">
      <c r="A721" s="155"/>
      <c r="B721" s="140"/>
      <c r="C721" s="129" t="s">
        <v>8</v>
      </c>
      <c r="D721" s="18">
        <v>0</v>
      </c>
      <c r="E721" s="18">
        <v>0</v>
      </c>
      <c r="F721" s="18">
        <v>0</v>
      </c>
      <c r="G721" s="18">
        <v>0</v>
      </c>
      <c r="H721" s="18">
        <v>12</v>
      </c>
      <c r="I721" s="18">
        <v>6</v>
      </c>
      <c r="J721" s="18">
        <v>0</v>
      </c>
      <c r="K721" s="19">
        <v>0</v>
      </c>
      <c r="L721" s="71"/>
    </row>
    <row r="722" spans="1:15" x14ac:dyDescent="0.3">
      <c r="A722" s="155"/>
      <c r="B722" s="140"/>
      <c r="C722" s="129" t="s">
        <v>9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9">
        <v>0</v>
      </c>
      <c r="L722" s="71"/>
    </row>
    <row r="723" spans="1:15" x14ac:dyDescent="0.3">
      <c r="A723" s="155"/>
      <c r="B723" s="140"/>
      <c r="C723" s="129" t="s">
        <v>10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9">
        <v>0</v>
      </c>
      <c r="L723" s="71"/>
    </row>
    <row r="724" spans="1:15" ht="15" thickBot="1" x14ac:dyDescent="0.35">
      <c r="A724" s="169"/>
      <c r="B724" s="171"/>
      <c r="C724" s="130" t="s">
        <v>11</v>
      </c>
      <c r="D724" s="26">
        <v>0</v>
      </c>
      <c r="E724" s="26">
        <v>0</v>
      </c>
      <c r="F724" s="26">
        <v>0</v>
      </c>
      <c r="G724" s="26">
        <v>0</v>
      </c>
      <c r="H724" s="26">
        <v>0</v>
      </c>
      <c r="I724" s="26">
        <v>0</v>
      </c>
      <c r="J724" s="26">
        <v>0</v>
      </c>
      <c r="K724" s="27">
        <v>0</v>
      </c>
      <c r="L724" s="71"/>
    </row>
    <row r="725" spans="1:15" x14ac:dyDescent="0.3">
      <c r="A725" s="269" t="s">
        <v>157</v>
      </c>
      <c r="B725" s="158" t="s">
        <v>3</v>
      </c>
      <c r="C725" s="57" t="s">
        <v>5</v>
      </c>
      <c r="D725" s="89">
        <v>4341</v>
      </c>
      <c r="E725" s="89">
        <f t="shared" ref="E725:K725" si="287">E726+E727+E729</f>
        <v>1530</v>
      </c>
      <c r="F725" s="89">
        <f t="shared" si="287"/>
        <v>5882</v>
      </c>
      <c r="G725" s="89">
        <f t="shared" si="287"/>
        <v>2532.4</v>
      </c>
      <c r="H725" s="89">
        <f t="shared" si="287"/>
        <v>4946.3999999999996</v>
      </c>
      <c r="I725" s="118">
        <f t="shared" si="287"/>
        <v>39724.5</v>
      </c>
      <c r="J725" s="118">
        <f t="shared" ref="J725" si="288">J726+J727+J729</f>
        <v>34108.300000000003</v>
      </c>
      <c r="K725" s="118">
        <f t="shared" si="287"/>
        <v>34138.300000000003</v>
      </c>
      <c r="L725" s="270">
        <f>K725+J725+I725+H725+G725+F725+E725+D725</f>
        <v>127202.9</v>
      </c>
      <c r="M725" s="17"/>
    </row>
    <row r="726" spans="1:15" x14ac:dyDescent="0.3">
      <c r="A726" s="144"/>
      <c r="B726" s="224"/>
      <c r="C726" s="32" t="s">
        <v>8</v>
      </c>
      <c r="D726" s="33">
        <v>354.1</v>
      </c>
      <c r="E726" s="33">
        <f t="shared" ref="E726:K726" si="289">E731+E733</f>
        <v>1530</v>
      </c>
      <c r="F726" s="33">
        <f t="shared" si="289"/>
        <v>5882</v>
      </c>
      <c r="G726" s="33">
        <f t="shared" si="289"/>
        <v>2532.4</v>
      </c>
      <c r="H726" s="33">
        <f t="shared" si="289"/>
        <v>4946.3999999999996</v>
      </c>
      <c r="I726" s="34">
        <f t="shared" si="289"/>
        <v>7330.2</v>
      </c>
      <c r="J726" s="34">
        <f t="shared" ref="J726" si="290">J731+J733</f>
        <v>2014</v>
      </c>
      <c r="K726" s="34">
        <f t="shared" si="289"/>
        <v>2044</v>
      </c>
      <c r="L726" s="270">
        <f>K726+J726+I726+H726+G726+F726+E726+D726</f>
        <v>26633.1</v>
      </c>
    </row>
    <row r="727" spans="1:15" x14ac:dyDescent="0.3">
      <c r="A727" s="144"/>
      <c r="B727" s="224"/>
      <c r="C727" s="32" t="s">
        <v>9</v>
      </c>
      <c r="D727" s="33">
        <v>3986.9</v>
      </c>
      <c r="E727" s="33">
        <v>0</v>
      </c>
      <c r="F727" s="33">
        <f t="shared" ref="F727:K727" si="291">F732+F733</f>
        <v>0</v>
      </c>
      <c r="G727" s="33">
        <f t="shared" si="291"/>
        <v>0</v>
      </c>
      <c r="H727" s="33">
        <f t="shared" si="291"/>
        <v>0</v>
      </c>
      <c r="I727" s="34">
        <f t="shared" si="291"/>
        <v>23470.7</v>
      </c>
      <c r="J727" s="34">
        <f t="shared" si="291"/>
        <v>23470.7</v>
      </c>
      <c r="K727" s="34">
        <f t="shared" si="291"/>
        <v>23470.7</v>
      </c>
      <c r="L727" s="270">
        <f>K727+J727+I727+H727+G727+F727+E727+D727</f>
        <v>74399</v>
      </c>
    </row>
    <row r="728" spans="1:15" x14ac:dyDescent="0.3">
      <c r="A728" s="144"/>
      <c r="B728" s="224"/>
      <c r="C728" s="32" t="s">
        <v>10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4">
        <v>0</v>
      </c>
      <c r="J728" s="34">
        <v>0</v>
      </c>
      <c r="K728" s="34">
        <v>0</v>
      </c>
      <c r="L728" s="270">
        <f>K728+H728+G728+F728+E728+D728</f>
        <v>0</v>
      </c>
    </row>
    <row r="729" spans="1:15" ht="15" thickBot="1" x14ac:dyDescent="0.35">
      <c r="A729" s="144"/>
      <c r="B729" s="225"/>
      <c r="C729" s="36" t="s">
        <v>11</v>
      </c>
      <c r="D729" s="60">
        <v>0</v>
      </c>
      <c r="E729" s="60">
        <f t="shared" ref="E729:K729" si="292">E734+E733</f>
        <v>0</v>
      </c>
      <c r="F729" s="60">
        <f t="shared" si="292"/>
        <v>0</v>
      </c>
      <c r="G729" s="60">
        <f t="shared" si="292"/>
        <v>0</v>
      </c>
      <c r="H729" s="60">
        <f t="shared" si="292"/>
        <v>0</v>
      </c>
      <c r="I729" s="61">
        <f t="shared" si="292"/>
        <v>8923.6</v>
      </c>
      <c r="J729" s="61">
        <f t="shared" ref="J729" si="293">J734+J733</f>
        <v>8623.6</v>
      </c>
      <c r="K729" s="61">
        <f t="shared" si="292"/>
        <v>8623.6</v>
      </c>
      <c r="L729" s="270">
        <f>K729+J729+I729+H729</f>
        <v>26170.800000000003</v>
      </c>
    </row>
    <row r="730" spans="1:15" s="91" customFormat="1" ht="18.75" customHeight="1" x14ac:dyDescent="0.3">
      <c r="A730" s="144"/>
      <c r="B730" s="158" t="s">
        <v>18</v>
      </c>
      <c r="C730" s="57" t="s">
        <v>5</v>
      </c>
      <c r="D730" s="58">
        <f t="shared" ref="D730:K734" si="294">D740+D760+D795</f>
        <v>4341</v>
      </c>
      <c r="E730" s="58">
        <f t="shared" si="294"/>
        <v>1530</v>
      </c>
      <c r="F730" s="58">
        <f t="shared" si="294"/>
        <v>5882</v>
      </c>
      <c r="G730" s="58">
        <f t="shared" si="294"/>
        <v>2532.4</v>
      </c>
      <c r="H730" s="58">
        <f>H731+H734</f>
        <v>4946.3999999999996</v>
      </c>
      <c r="I730" s="59">
        <f>I731+I732+I734</f>
        <v>39724.5</v>
      </c>
      <c r="J730" s="59">
        <f>J731+J732+J734</f>
        <v>34108.300000000003</v>
      </c>
      <c r="K730" s="59">
        <f>K731+K732+K734</f>
        <v>34138.300000000003</v>
      </c>
      <c r="L730" s="229">
        <f>K730+J730+I730+H730+G730+F730+E730+D730</f>
        <v>127202.9</v>
      </c>
      <c r="M730" s="90"/>
      <c r="N730" s="90"/>
      <c r="O730" s="90"/>
    </row>
    <row r="731" spans="1:15" s="91" customFormat="1" ht="18.75" customHeight="1" x14ac:dyDescent="0.3">
      <c r="A731" s="144"/>
      <c r="B731" s="158"/>
      <c r="C731" s="32" t="s">
        <v>8</v>
      </c>
      <c r="D731" s="33">
        <f t="shared" si="294"/>
        <v>354.1</v>
      </c>
      <c r="E731" s="33">
        <f t="shared" si="294"/>
        <v>1530</v>
      </c>
      <c r="F731" s="33">
        <f t="shared" si="294"/>
        <v>5882</v>
      </c>
      <c r="G731" s="33">
        <f t="shared" si="294"/>
        <v>2532.4</v>
      </c>
      <c r="H731" s="33">
        <f t="shared" si="294"/>
        <v>4946.3999999999996</v>
      </c>
      <c r="I731" s="34">
        <f t="shared" si="294"/>
        <v>7330.2</v>
      </c>
      <c r="J731" s="34">
        <f t="shared" ref="J731" si="295">J741+J761+J796</f>
        <v>2014</v>
      </c>
      <c r="K731" s="34">
        <f t="shared" si="294"/>
        <v>2044</v>
      </c>
      <c r="L731" s="114">
        <f>K731+I731+H731+G731+F731+E731+D731</f>
        <v>24619.1</v>
      </c>
      <c r="N731" s="90"/>
    </row>
    <row r="732" spans="1:15" s="91" customFormat="1" ht="18.75" customHeight="1" x14ac:dyDescent="0.3">
      <c r="A732" s="144"/>
      <c r="B732" s="158"/>
      <c r="C732" s="32" t="s">
        <v>9</v>
      </c>
      <c r="D732" s="33">
        <f t="shared" si="294"/>
        <v>3986.9</v>
      </c>
      <c r="E732" s="33">
        <f t="shared" si="294"/>
        <v>0</v>
      </c>
      <c r="F732" s="33">
        <f t="shared" si="294"/>
        <v>0</v>
      </c>
      <c r="G732" s="33">
        <f t="shared" si="294"/>
        <v>0</v>
      </c>
      <c r="H732" s="33">
        <f t="shared" si="294"/>
        <v>0</v>
      </c>
      <c r="I732" s="34">
        <f t="shared" si="294"/>
        <v>23470.7</v>
      </c>
      <c r="J732" s="34">
        <f t="shared" ref="J732" si="296">J742+J762+J797</f>
        <v>23470.7</v>
      </c>
      <c r="K732" s="34">
        <f t="shared" si="294"/>
        <v>23470.7</v>
      </c>
      <c r="L732" s="114">
        <f>K732+I732+H732+G732+D732</f>
        <v>50928.3</v>
      </c>
      <c r="N732" s="90"/>
    </row>
    <row r="733" spans="1:15" s="91" customFormat="1" ht="18.75" customHeight="1" x14ac:dyDescent="0.3">
      <c r="A733" s="144"/>
      <c r="B733" s="158"/>
      <c r="C733" s="32" t="s">
        <v>10</v>
      </c>
      <c r="D733" s="33">
        <f t="shared" si="294"/>
        <v>0</v>
      </c>
      <c r="E733" s="33">
        <f t="shared" si="294"/>
        <v>0</v>
      </c>
      <c r="F733" s="33">
        <f t="shared" si="294"/>
        <v>0</v>
      </c>
      <c r="G733" s="33">
        <f t="shared" si="294"/>
        <v>0</v>
      </c>
      <c r="H733" s="33">
        <f t="shared" si="294"/>
        <v>0</v>
      </c>
      <c r="I733" s="34">
        <f t="shared" si="294"/>
        <v>0</v>
      </c>
      <c r="J733" s="34">
        <f t="shared" ref="J733" si="297">J743+J763+J798</f>
        <v>0</v>
      </c>
      <c r="K733" s="34">
        <f t="shared" si="294"/>
        <v>0</v>
      </c>
      <c r="L733" s="114">
        <f t="shared" ref="L733" si="298">D733+E733+F733+G733+H733+K733</f>
        <v>0</v>
      </c>
      <c r="N733" s="90"/>
    </row>
    <row r="734" spans="1:15" s="91" customFormat="1" ht="19.2" customHeight="1" thickBot="1" x14ac:dyDescent="0.35">
      <c r="A734" s="212"/>
      <c r="B734" s="159"/>
      <c r="C734" s="92" t="s">
        <v>11</v>
      </c>
      <c r="D734" s="60">
        <f t="shared" si="294"/>
        <v>0</v>
      </c>
      <c r="E734" s="60">
        <f t="shared" si="294"/>
        <v>0</v>
      </c>
      <c r="F734" s="60">
        <f t="shared" si="294"/>
        <v>0</v>
      </c>
      <c r="G734" s="60">
        <f t="shared" si="294"/>
        <v>0</v>
      </c>
      <c r="H734" s="60">
        <f>H739+H759+H784+H794</f>
        <v>0</v>
      </c>
      <c r="I734" s="61">
        <f>I739+I759+I784+I794</f>
        <v>8923.6</v>
      </c>
      <c r="J734" s="61">
        <f>J739+J759+J784+J794</f>
        <v>8623.6</v>
      </c>
      <c r="K734" s="61">
        <f>K739+K759+K784+K794</f>
        <v>8623.6</v>
      </c>
      <c r="L734" s="242">
        <f>K734+I734+H734+G734</f>
        <v>17547.2</v>
      </c>
      <c r="N734" s="90"/>
    </row>
    <row r="735" spans="1:15" s="91" customFormat="1" ht="21.6" customHeight="1" x14ac:dyDescent="0.3">
      <c r="A735" s="154" t="s">
        <v>22</v>
      </c>
      <c r="B735" s="151" t="s">
        <v>3</v>
      </c>
      <c r="C735" s="37" t="s">
        <v>5</v>
      </c>
      <c r="D735" s="62">
        <v>54</v>
      </c>
      <c r="E735" s="62">
        <f t="shared" ref="E735:K735" si="299">E736+E737+E738+E739</f>
        <v>54</v>
      </c>
      <c r="F735" s="62">
        <f t="shared" si="299"/>
        <v>54</v>
      </c>
      <c r="G735" s="62">
        <f t="shared" si="299"/>
        <v>50</v>
      </c>
      <c r="H735" s="62">
        <f t="shared" si="299"/>
        <v>44</v>
      </c>
      <c r="I735" s="63">
        <f t="shared" si="299"/>
        <v>4</v>
      </c>
      <c r="J735" s="63">
        <f t="shared" ref="J735" si="300">J736+J737+J738+J739</f>
        <v>4</v>
      </c>
      <c r="K735" s="63">
        <f t="shared" si="299"/>
        <v>4</v>
      </c>
      <c r="L735" s="93">
        <f>K735+I735+H735+G735+F735+E735+D735</f>
        <v>264</v>
      </c>
      <c r="N735" s="90"/>
    </row>
    <row r="736" spans="1:15" s="91" customFormat="1" ht="18.600000000000001" customHeight="1" x14ac:dyDescent="0.3">
      <c r="A736" s="144"/>
      <c r="B736" s="152"/>
      <c r="C736" s="40" t="s">
        <v>8</v>
      </c>
      <c r="D736" s="53">
        <v>54</v>
      </c>
      <c r="E736" s="53">
        <f t="shared" ref="E736:K736" si="301">E741+E743</f>
        <v>54</v>
      </c>
      <c r="F736" s="53">
        <f t="shared" si="301"/>
        <v>54</v>
      </c>
      <c r="G736" s="53">
        <f t="shared" si="301"/>
        <v>50</v>
      </c>
      <c r="H736" s="53">
        <f t="shared" si="301"/>
        <v>44</v>
      </c>
      <c r="I736" s="54">
        <f t="shared" si="301"/>
        <v>4</v>
      </c>
      <c r="J736" s="54">
        <f t="shared" ref="J736" si="302">J741+J743</f>
        <v>4</v>
      </c>
      <c r="K736" s="54">
        <f t="shared" si="301"/>
        <v>4</v>
      </c>
      <c r="L736" s="93">
        <f>K736+I736+H736+G736+F736+E736+D736</f>
        <v>264</v>
      </c>
      <c r="N736" s="90"/>
    </row>
    <row r="737" spans="1:14" s="91" customFormat="1" ht="17.399999999999999" customHeight="1" x14ac:dyDescent="0.3">
      <c r="A737" s="144"/>
      <c r="B737" s="152"/>
      <c r="C737" s="40" t="s">
        <v>9</v>
      </c>
      <c r="D737" s="53">
        <v>0</v>
      </c>
      <c r="E737" s="53">
        <f t="shared" ref="E737:K737" si="303">E742+E743</f>
        <v>0</v>
      </c>
      <c r="F737" s="53">
        <f t="shared" si="303"/>
        <v>0</v>
      </c>
      <c r="G737" s="53">
        <f t="shared" si="303"/>
        <v>0</v>
      </c>
      <c r="H737" s="53">
        <f t="shared" si="303"/>
        <v>0</v>
      </c>
      <c r="I737" s="54">
        <f t="shared" si="303"/>
        <v>0</v>
      </c>
      <c r="J737" s="54">
        <f t="shared" ref="J737" si="304">J742+J743</f>
        <v>0</v>
      </c>
      <c r="K737" s="54">
        <f t="shared" si="303"/>
        <v>0</v>
      </c>
      <c r="L737" s="93">
        <f>K737+H737+G737+F737+E737+D737</f>
        <v>0</v>
      </c>
      <c r="N737" s="90"/>
    </row>
    <row r="738" spans="1:14" s="91" customFormat="1" ht="14.4" customHeight="1" x14ac:dyDescent="0.3">
      <c r="A738" s="144"/>
      <c r="B738" s="152"/>
      <c r="C738" s="40" t="s">
        <v>10</v>
      </c>
      <c r="D738" s="53">
        <v>0</v>
      </c>
      <c r="E738" s="53">
        <v>0</v>
      </c>
      <c r="F738" s="53">
        <v>0</v>
      </c>
      <c r="G738" s="53">
        <v>0</v>
      </c>
      <c r="H738" s="53">
        <v>0</v>
      </c>
      <c r="I738" s="54">
        <v>0</v>
      </c>
      <c r="J738" s="54">
        <v>0</v>
      </c>
      <c r="K738" s="54">
        <v>0</v>
      </c>
      <c r="L738" s="93">
        <v>0</v>
      </c>
      <c r="N738" s="90"/>
    </row>
    <row r="739" spans="1:14" s="91" customFormat="1" ht="16.2" customHeight="1" thickBot="1" x14ac:dyDescent="0.35">
      <c r="A739" s="144"/>
      <c r="B739" s="153"/>
      <c r="C739" s="64" t="s">
        <v>11</v>
      </c>
      <c r="D739" s="65">
        <v>0</v>
      </c>
      <c r="E739" s="65">
        <f t="shared" ref="E739:K739" si="305">E744+E743</f>
        <v>0</v>
      </c>
      <c r="F739" s="65">
        <f t="shared" si="305"/>
        <v>0</v>
      </c>
      <c r="G739" s="65">
        <f t="shared" si="305"/>
        <v>0</v>
      </c>
      <c r="H739" s="65">
        <f t="shared" si="305"/>
        <v>0</v>
      </c>
      <c r="I739" s="66">
        <v>0</v>
      </c>
      <c r="J739" s="66">
        <f t="shared" ref="J739" si="306">J744+J743</f>
        <v>0</v>
      </c>
      <c r="K739" s="66">
        <f t="shared" si="305"/>
        <v>0</v>
      </c>
      <c r="L739" s="94">
        <f>K739+H739+G739+F739+E739+D739</f>
        <v>0</v>
      </c>
      <c r="N739" s="90"/>
    </row>
    <row r="740" spans="1:14" s="91" customFormat="1" ht="15" customHeight="1" x14ac:dyDescent="0.3">
      <c r="A740" s="144"/>
      <c r="B740" s="151" t="s">
        <v>18</v>
      </c>
      <c r="C740" s="131" t="s">
        <v>5</v>
      </c>
      <c r="D740" s="62">
        <f>D741+D742+D743+D744</f>
        <v>54</v>
      </c>
      <c r="E740" s="62">
        <f t="shared" ref="E740:L740" si="307">E741+E742+E743+E744</f>
        <v>54</v>
      </c>
      <c r="F740" s="62">
        <f t="shared" si="307"/>
        <v>54</v>
      </c>
      <c r="G740" s="62">
        <f t="shared" si="307"/>
        <v>50</v>
      </c>
      <c r="H740" s="62">
        <f t="shared" si="307"/>
        <v>44</v>
      </c>
      <c r="I740" s="63">
        <f t="shared" ref="I740:J740" si="308">I741+I742+I743+I744</f>
        <v>4</v>
      </c>
      <c r="J740" s="63">
        <f t="shared" si="308"/>
        <v>4</v>
      </c>
      <c r="K740" s="63">
        <f t="shared" si="307"/>
        <v>4</v>
      </c>
      <c r="L740" s="104">
        <f t="shared" si="307"/>
        <v>264</v>
      </c>
    </row>
    <row r="741" spans="1:14" s="91" customFormat="1" ht="15" customHeight="1" x14ac:dyDescent="0.3">
      <c r="A741" s="144"/>
      <c r="B741" s="152"/>
      <c r="C741" s="40" t="s">
        <v>8</v>
      </c>
      <c r="D741" s="53">
        <f>D746+D751</f>
        <v>54</v>
      </c>
      <c r="E741" s="53">
        <f>E746+E751</f>
        <v>54</v>
      </c>
      <c r="F741" s="53">
        <f t="shared" ref="F741:K741" si="309">F746+F751</f>
        <v>54</v>
      </c>
      <c r="G741" s="53">
        <f t="shared" si="309"/>
        <v>50</v>
      </c>
      <c r="H741" s="53">
        <f t="shared" si="309"/>
        <v>44</v>
      </c>
      <c r="I741" s="54">
        <f t="shared" ref="I741:J741" si="310">I746+I751</f>
        <v>4</v>
      </c>
      <c r="J741" s="54">
        <f t="shared" si="310"/>
        <v>4</v>
      </c>
      <c r="K741" s="54">
        <f t="shared" si="309"/>
        <v>4</v>
      </c>
      <c r="L741" s="55">
        <f>K741+I741+H741+G741+F741+E741+D741+D743</f>
        <v>264</v>
      </c>
    </row>
    <row r="742" spans="1:14" s="91" customFormat="1" x14ac:dyDescent="0.3">
      <c r="A742" s="144"/>
      <c r="B742" s="152"/>
      <c r="C742" s="40" t="s">
        <v>9</v>
      </c>
      <c r="D742" s="53">
        <f t="shared" ref="D742:K744" si="311">D747+D752</f>
        <v>0</v>
      </c>
      <c r="E742" s="53">
        <f t="shared" si="311"/>
        <v>0</v>
      </c>
      <c r="F742" s="53">
        <f t="shared" si="311"/>
        <v>0</v>
      </c>
      <c r="G742" s="53">
        <f t="shared" si="311"/>
        <v>0</v>
      </c>
      <c r="H742" s="53">
        <f t="shared" si="311"/>
        <v>0</v>
      </c>
      <c r="I742" s="54">
        <f t="shared" ref="I742:J742" si="312">I747+I752</f>
        <v>0</v>
      </c>
      <c r="J742" s="54">
        <f t="shared" si="312"/>
        <v>0</v>
      </c>
      <c r="K742" s="54">
        <f t="shared" si="311"/>
        <v>0</v>
      </c>
      <c r="L742" s="55">
        <f t="shared" ref="L742:L754" si="313">D742+E742+F742+H742+G742+K742</f>
        <v>0</v>
      </c>
    </row>
    <row r="743" spans="1:14" s="91" customFormat="1" x14ac:dyDescent="0.3">
      <c r="A743" s="144"/>
      <c r="B743" s="152"/>
      <c r="C743" s="40" t="s">
        <v>10</v>
      </c>
      <c r="D743" s="53">
        <f t="shared" si="311"/>
        <v>0</v>
      </c>
      <c r="E743" s="53">
        <f t="shared" si="311"/>
        <v>0</v>
      </c>
      <c r="F743" s="53">
        <f t="shared" si="311"/>
        <v>0</v>
      </c>
      <c r="G743" s="53">
        <f t="shared" si="311"/>
        <v>0</v>
      </c>
      <c r="H743" s="53">
        <f t="shared" si="311"/>
        <v>0</v>
      </c>
      <c r="I743" s="54">
        <f t="shared" ref="I743:J743" si="314">I748+I753</f>
        <v>0</v>
      </c>
      <c r="J743" s="54">
        <f t="shared" si="314"/>
        <v>0</v>
      </c>
      <c r="K743" s="54">
        <f t="shared" si="311"/>
        <v>0</v>
      </c>
      <c r="L743" s="55">
        <f t="shared" si="313"/>
        <v>0</v>
      </c>
    </row>
    <row r="744" spans="1:14" s="91" customFormat="1" ht="21.6" customHeight="1" thickBot="1" x14ac:dyDescent="0.35">
      <c r="A744" s="145"/>
      <c r="B744" s="153"/>
      <c r="C744" s="64" t="s">
        <v>11</v>
      </c>
      <c r="D744" s="65">
        <f t="shared" si="311"/>
        <v>0</v>
      </c>
      <c r="E744" s="65">
        <f t="shared" si="311"/>
        <v>0</v>
      </c>
      <c r="F744" s="65">
        <f t="shared" si="311"/>
        <v>0</v>
      </c>
      <c r="G744" s="65">
        <f t="shared" si="311"/>
        <v>0</v>
      </c>
      <c r="H744" s="65">
        <f t="shared" si="311"/>
        <v>0</v>
      </c>
      <c r="I744" s="66">
        <f t="shared" ref="I744:J744" si="315">I749+I754</f>
        <v>0</v>
      </c>
      <c r="J744" s="66">
        <f t="shared" si="315"/>
        <v>0</v>
      </c>
      <c r="K744" s="66">
        <f t="shared" si="311"/>
        <v>0</v>
      </c>
      <c r="L744" s="85">
        <f t="shared" si="313"/>
        <v>0</v>
      </c>
    </row>
    <row r="745" spans="1:14" s="91" customFormat="1" ht="15" customHeight="1" x14ac:dyDescent="0.3">
      <c r="A745" s="137" t="s">
        <v>37</v>
      </c>
      <c r="B745" s="148" t="s">
        <v>20</v>
      </c>
      <c r="C745" s="124" t="s">
        <v>5</v>
      </c>
      <c r="D745" s="48">
        <f>D746+D747+D748+D749</f>
        <v>4</v>
      </c>
      <c r="E745" s="48">
        <f t="shared" ref="E745:K745" si="316">E746+E747+E748+E749</f>
        <v>4</v>
      </c>
      <c r="F745" s="48">
        <f t="shared" si="316"/>
        <v>4</v>
      </c>
      <c r="G745" s="48">
        <f t="shared" si="316"/>
        <v>0</v>
      </c>
      <c r="H745" s="48">
        <f t="shared" si="316"/>
        <v>4</v>
      </c>
      <c r="I745" s="73">
        <f t="shared" ref="I745:J745" si="317">I746+I747+I748+I749</f>
        <v>4</v>
      </c>
      <c r="J745" s="73">
        <f t="shared" si="317"/>
        <v>4</v>
      </c>
      <c r="K745" s="73">
        <f t="shared" si="316"/>
        <v>4</v>
      </c>
      <c r="L745" s="107">
        <f>K745+I745+H745+G745+F745+E745+D745</f>
        <v>24</v>
      </c>
    </row>
    <row r="746" spans="1:14" s="91" customFormat="1" ht="15" customHeight="1" x14ac:dyDescent="0.3">
      <c r="A746" s="155"/>
      <c r="B746" s="148"/>
      <c r="C746" s="23" t="s">
        <v>8</v>
      </c>
      <c r="D746" s="18">
        <v>4</v>
      </c>
      <c r="E746" s="18">
        <v>4</v>
      </c>
      <c r="F746" s="18">
        <v>4</v>
      </c>
      <c r="G746" s="18">
        <v>0</v>
      </c>
      <c r="H746" s="18">
        <v>4</v>
      </c>
      <c r="I746" s="19">
        <v>4</v>
      </c>
      <c r="J746" s="19">
        <v>4</v>
      </c>
      <c r="K746" s="19">
        <v>4</v>
      </c>
      <c r="L746" s="22">
        <f>K746+I746+H746+G746+F746+E746+D746</f>
        <v>24</v>
      </c>
    </row>
    <row r="747" spans="1:14" s="91" customFormat="1" x14ac:dyDescent="0.3">
      <c r="A747" s="155"/>
      <c r="B747" s="148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9">
        <v>0</v>
      </c>
      <c r="J747" s="19">
        <v>0</v>
      </c>
      <c r="K747" s="19">
        <v>0</v>
      </c>
      <c r="L747" s="22">
        <f t="shared" si="313"/>
        <v>0</v>
      </c>
    </row>
    <row r="748" spans="1:14" s="91" customFormat="1" x14ac:dyDescent="0.3">
      <c r="A748" s="155"/>
      <c r="B748" s="148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9">
        <v>0</v>
      </c>
      <c r="J748" s="19">
        <v>0</v>
      </c>
      <c r="K748" s="19">
        <v>0</v>
      </c>
      <c r="L748" s="22">
        <f t="shared" si="313"/>
        <v>0</v>
      </c>
    </row>
    <row r="749" spans="1:14" s="91" customFormat="1" ht="22.95" customHeight="1" x14ac:dyDescent="0.3">
      <c r="A749" s="156"/>
      <c r="B749" s="149"/>
      <c r="C749" s="23" t="s">
        <v>11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9">
        <v>0</v>
      </c>
      <c r="J749" s="19">
        <v>0</v>
      </c>
      <c r="K749" s="19">
        <v>0</v>
      </c>
      <c r="L749" s="22">
        <f t="shared" si="313"/>
        <v>0</v>
      </c>
    </row>
    <row r="750" spans="1:14" s="91" customFormat="1" ht="14.4" customHeight="1" x14ac:dyDescent="0.3">
      <c r="A750" s="271" t="s">
        <v>50</v>
      </c>
      <c r="B750" s="226" t="s">
        <v>17</v>
      </c>
      <c r="C750" s="95" t="s">
        <v>5</v>
      </c>
      <c r="D750" s="79">
        <v>50</v>
      </c>
      <c r="E750" s="79">
        <f>E751+E752+E754</f>
        <v>50</v>
      </c>
      <c r="F750" s="79">
        <v>50</v>
      </c>
      <c r="G750" s="79">
        <f>G751+G754</f>
        <v>50</v>
      </c>
      <c r="H750" s="79">
        <f>H751+H752</f>
        <v>40</v>
      </c>
      <c r="I750" s="272">
        <f>I751+I752</f>
        <v>0</v>
      </c>
      <c r="J750" s="272">
        <f>J751+J752</f>
        <v>0</v>
      </c>
      <c r="K750" s="272">
        <f>K751+K752</f>
        <v>0</v>
      </c>
      <c r="L750" s="22">
        <f>K750+I750+H750+G750+F750+E750+D750</f>
        <v>240</v>
      </c>
    </row>
    <row r="751" spans="1:14" s="91" customFormat="1" ht="15" customHeight="1" x14ac:dyDescent="0.3">
      <c r="A751" s="273"/>
      <c r="B751" s="227"/>
      <c r="C751" s="96" t="s">
        <v>8</v>
      </c>
      <c r="D751" s="80">
        <v>50</v>
      </c>
      <c r="E751" s="80">
        <v>50</v>
      </c>
      <c r="F751" s="80">
        <v>50</v>
      </c>
      <c r="G751" s="80">
        <v>50</v>
      </c>
      <c r="H751" s="80">
        <v>40</v>
      </c>
      <c r="I751" s="81">
        <v>0</v>
      </c>
      <c r="J751" s="81">
        <v>0</v>
      </c>
      <c r="K751" s="81">
        <v>0</v>
      </c>
      <c r="L751" s="22">
        <f>K751+I751+H751+G751+F751+E751+D751</f>
        <v>240</v>
      </c>
    </row>
    <row r="752" spans="1:14" s="91" customFormat="1" x14ac:dyDescent="0.3">
      <c r="A752" s="273"/>
      <c r="B752" s="227"/>
      <c r="C752" s="96" t="s">
        <v>9</v>
      </c>
      <c r="D752" s="80">
        <v>0</v>
      </c>
      <c r="E752" s="80">
        <v>0</v>
      </c>
      <c r="F752" s="80">
        <v>0</v>
      </c>
      <c r="G752" s="80">
        <v>0</v>
      </c>
      <c r="H752" s="80">
        <v>0</v>
      </c>
      <c r="I752" s="81">
        <v>0</v>
      </c>
      <c r="J752" s="81">
        <v>0</v>
      </c>
      <c r="K752" s="81">
        <v>0</v>
      </c>
      <c r="L752" s="22">
        <f t="shared" si="313"/>
        <v>0</v>
      </c>
    </row>
    <row r="753" spans="1:12" s="91" customFormat="1" x14ac:dyDescent="0.3">
      <c r="A753" s="273"/>
      <c r="B753" s="227"/>
      <c r="C753" s="96" t="s">
        <v>10</v>
      </c>
      <c r="D753" s="80">
        <v>0</v>
      </c>
      <c r="E753" s="80">
        <v>0</v>
      </c>
      <c r="F753" s="80">
        <v>0</v>
      </c>
      <c r="G753" s="80">
        <v>0</v>
      </c>
      <c r="H753" s="80">
        <v>0</v>
      </c>
      <c r="I753" s="81">
        <v>0</v>
      </c>
      <c r="J753" s="81">
        <v>0</v>
      </c>
      <c r="K753" s="81">
        <v>0</v>
      </c>
      <c r="L753" s="22">
        <f t="shared" si="313"/>
        <v>0</v>
      </c>
    </row>
    <row r="754" spans="1:12" s="91" customFormat="1" ht="15" thickBot="1" x14ac:dyDescent="0.35">
      <c r="A754" s="274"/>
      <c r="B754" s="228"/>
      <c r="C754" s="25" t="s">
        <v>11</v>
      </c>
      <c r="D754" s="97">
        <v>0</v>
      </c>
      <c r="E754" s="97">
        <v>0</v>
      </c>
      <c r="F754" s="97">
        <v>0</v>
      </c>
      <c r="G754" s="97">
        <v>0</v>
      </c>
      <c r="H754" s="97">
        <v>0</v>
      </c>
      <c r="I754" s="98">
        <v>0</v>
      </c>
      <c r="J754" s="98">
        <v>0</v>
      </c>
      <c r="K754" s="98">
        <v>0</v>
      </c>
      <c r="L754" s="51">
        <f t="shared" si="313"/>
        <v>0</v>
      </c>
    </row>
    <row r="755" spans="1:12" s="91" customFormat="1" x14ac:dyDescent="0.3">
      <c r="A755" s="154" t="s">
        <v>23</v>
      </c>
      <c r="B755" s="151" t="s">
        <v>3</v>
      </c>
      <c r="C755" s="99" t="s">
        <v>5</v>
      </c>
      <c r="D755" s="100">
        <v>4287</v>
      </c>
      <c r="E755" s="49">
        <f t="shared" ref="E755:K755" si="318">E756+E757+E758+E759</f>
        <v>1476</v>
      </c>
      <c r="F755" s="49">
        <f t="shared" si="318"/>
        <v>5828</v>
      </c>
      <c r="G755" s="49">
        <f t="shared" si="318"/>
        <v>2482.4</v>
      </c>
      <c r="H755" s="49">
        <f t="shared" si="318"/>
        <v>4902.3999999999996</v>
      </c>
      <c r="I755" s="50">
        <f t="shared" si="318"/>
        <v>7626.2</v>
      </c>
      <c r="J755" s="50">
        <f t="shared" ref="J755" si="319">J756+J757+J758+J759</f>
        <v>2010</v>
      </c>
      <c r="K755" s="50">
        <f t="shared" si="318"/>
        <v>2040</v>
      </c>
      <c r="L755" s="104">
        <f>K755+I755+H755+G755+F755+E755+D755</f>
        <v>28642</v>
      </c>
    </row>
    <row r="756" spans="1:12" s="91" customFormat="1" x14ac:dyDescent="0.3">
      <c r="A756" s="161"/>
      <c r="B756" s="152"/>
      <c r="C756" s="101" t="s">
        <v>8</v>
      </c>
      <c r="D756" s="102">
        <v>300.10000000000002</v>
      </c>
      <c r="E756" s="41">
        <f t="shared" ref="E756:K756" si="320">E761+E763</f>
        <v>1476</v>
      </c>
      <c r="F756" s="41">
        <f t="shared" si="320"/>
        <v>5828</v>
      </c>
      <c r="G756" s="41">
        <f t="shared" si="320"/>
        <v>2482.4</v>
      </c>
      <c r="H756" s="41">
        <f t="shared" si="320"/>
        <v>4902.3999999999996</v>
      </c>
      <c r="I756" s="42">
        <f t="shared" si="320"/>
        <v>7326.2</v>
      </c>
      <c r="J756" s="42">
        <f t="shared" ref="J756" si="321">J761+J763</f>
        <v>2010</v>
      </c>
      <c r="K756" s="42">
        <f t="shared" si="320"/>
        <v>2040</v>
      </c>
      <c r="L756" s="104">
        <f>K756+I756+H756+G756+F756+E756+D756</f>
        <v>24355.1</v>
      </c>
    </row>
    <row r="757" spans="1:12" s="91" customFormat="1" x14ac:dyDescent="0.3">
      <c r="A757" s="161"/>
      <c r="B757" s="152"/>
      <c r="C757" s="101" t="s">
        <v>9</v>
      </c>
      <c r="D757" s="102">
        <v>3986.9</v>
      </c>
      <c r="E757" s="41">
        <f t="shared" ref="E757:K757" si="322">E762+E763</f>
        <v>0</v>
      </c>
      <c r="F757" s="41">
        <f t="shared" si="322"/>
        <v>0</v>
      </c>
      <c r="G757" s="41">
        <f t="shared" si="322"/>
        <v>0</v>
      </c>
      <c r="H757" s="41">
        <f t="shared" si="322"/>
        <v>0</v>
      </c>
      <c r="I757" s="42">
        <f t="shared" si="322"/>
        <v>0</v>
      </c>
      <c r="J757" s="42">
        <f t="shared" ref="J757" si="323">J762+J763</f>
        <v>0</v>
      </c>
      <c r="K757" s="42">
        <f t="shared" si="322"/>
        <v>0</v>
      </c>
      <c r="L757" s="104">
        <f>K757+H757+G757+F757+E757+D757</f>
        <v>3986.9</v>
      </c>
    </row>
    <row r="758" spans="1:12" s="91" customFormat="1" x14ac:dyDescent="0.3">
      <c r="A758" s="161"/>
      <c r="B758" s="152"/>
      <c r="C758" s="101" t="s">
        <v>10</v>
      </c>
      <c r="D758" s="103">
        <v>0</v>
      </c>
      <c r="E758" s="53">
        <v>0</v>
      </c>
      <c r="F758" s="53">
        <v>0</v>
      </c>
      <c r="G758" s="53">
        <v>0</v>
      </c>
      <c r="H758" s="53">
        <v>0</v>
      </c>
      <c r="I758" s="54">
        <v>0</v>
      </c>
      <c r="J758" s="54">
        <v>0</v>
      </c>
      <c r="K758" s="54">
        <v>0</v>
      </c>
      <c r="L758" s="104">
        <v>0</v>
      </c>
    </row>
    <row r="759" spans="1:12" s="91" customFormat="1" ht="15" thickBot="1" x14ac:dyDescent="0.35">
      <c r="A759" s="161"/>
      <c r="B759" s="153"/>
      <c r="C759" s="64" t="s">
        <v>11</v>
      </c>
      <c r="D759" s="105">
        <v>0</v>
      </c>
      <c r="E759" s="56">
        <f t="shared" ref="E759:K759" si="324">E764+E763</f>
        <v>0</v>
      </c>
      <c r="F759" s="56">
        <f t="shared" si="324"/>
        <v>0</v>
      </c>
      <c r="G759" s="56">
        <f t="shared" si="324"/>
        <v>0</v>
      </c>
      <c r="H759" s="56">
        <f t="shared" si="324"/>
        <v>0</v>
      </c>
      <c r="I759" s="115">
        <f t="shared" si="324"/>
        <v>300</v>
      </c>
      <c r="J759" s="115">
        <f t="shared" ref="J759" si="325">J764+J763</f>
        <v>0</v>
      </c>
      <c r="K759" s="115">
        <f t="shared" si="324"/>
        <v>0</v>
      </c>
      <c r="L759" s="85">
        <f>K759+H759+G759+F759+E759+D759</f>
        <v>0</v>
      </c>
    </row>
    <row r="760" spans="1:12" s="91" customFormat="1" ht="15" customHeight="1" x14ac:dyDescent="0.3">
      <c r="A760" s="161"/>
      <c r="B760" s="152" t="s">
        <v>18</v>
      </c>
      <c r="C760" s="131" t="s">
        <v>5</v>
      </c>
      <c r="D760" s="62">
        <f>D761+D762+D763+D764</f>
        <v>4287</v>
      </c>
      <c r="E760" s="62">
        <f t="shared" ref="E760:K760" si="326">E761+E762+E763+E764</f>
        <v>1476</v>
      </c>
      <c r="F760" s="62">
        <f t="shared" si="326"/>
        <v>5828</v>
      </c>
      <c r="G760" s="62">
        <f t="shared" si="326"/>
        <v>2482.4</v>
      </c>
      <c r="H760" s="62">
        <f t="shared" si="326"/>
        <v>4902.3999999999996</v>
      </c>
      <c r="I760" s="63">
        <f t="shared" ref="I760:J760" si="327">I761+I762+I763+I764</f>
        <v>7626.2</v>
      </c>
      <c r="J760" s="63">
        <f t="shared" si="327"/>
        <v>2010</v>
      </c>
      <c r="K760" s="63">
        <f t="shared" si="326"/>
        <v>2040</v>
      </c>
      <c r="L760" s="104">
        <f>K760+I760+H760+G760+F760+E760+D760</f>
        <v>28642</v>
      </c>
    </row>
    <row r="761" spans="1:12" s="91" customFormat="1" ht="15" customHeight="1" x14ac:dyDescent="0.3">
      <c r="A761" s="161"/>
      <c r="B761" s="152"/>
      <c r="C761" s="40" t="s">
        <v>8</v>
      </c>
      <c r="D761" s="53">
        <f>D766+D771</f>
        <v>300.10000000000002</v>
      </c>
      <c r="E761" s="53">
        <f>E766+E771+E776</f>
        <v>1476</v>
      </c>
      <c r="F761" s="53">
        <f>F766+F776</f>
        <v>5828</v>
      </c>
      <c r="G761" s="53">
        <f t="shared" ref="G761:K761" si="328">G766+G771</f>
        <v>2482.4</v>
      </c>
      <c r="H761" s="53">
        <f t="shared" si="328"/>
        <v>4902.3999999999996</v>
      </c>
      <c r="I761" s="54">
        <f t="shared" ref="I761:J761" si="329">I766+I771</f>
        <v>7326.2</v>
      </c>
      <c r="J761" s="54">
        <f t="shared" si="329"/>
        <v>2010</v>
      </c>
      <c r="K761" s="54">
        <f t="shared" si="328"/>
        <v>2040</v>
      </c>
      <c r="L761" s="55">
        <f>K761+I761+H761+G761+F761+E761+D761</f>
        <v>24355.1</v>
      </c>
    </row>
    <row r="762" spans="1:12" s="91" customFormat="1" x14ac:dyDescent="0.3">
      <c r="A762" s="161"/>
      <c r="B762" s="152"/>
      <c r="C762" s="40" t="s">
        <v>9</v>
      </c>
      <c r="D762" s="53">
        <f>D767+D772</f>
        <v>3986.9</v>
      </c>
      <c r="E762" s="53">
        <f t="shared" ref="E762:K762" si="330">E767+E772</f>
        <v>0</v>
      </c>
      <c r="F762" s="53">
        <f t="shared" si="330"/>
        <v>0</v>
      </c>
      <c r="G762" s="53">
        <f t="shared" si="330"/>
        <v>0</v>
      </c>
      <c r="H762" s="53">
        <f t="shared" si="330"/>
        <v>0</v>
      </c>
      <c r="I762" s="54">
        <f t="shared" ref="I762:J762" si="331">I767+I772</f>
        <v>0</v>
      </c>
      <c r="J762" s="54">
        <f t="shared" si="331"/>
        <v>0</v>
      </c>
      <c r="K762" s="54">
        <f t="shared" si="330"/>
        <v>0</v>
      </c>
      <c r="L762" s="55">
        <f>D762+E762+F762+H762+G762+K762</f>
        <v>3986.9</v>
      </c>
    </row>
    <row r="763" spans="1:12" s="91" customFormat="1" x14ac:dyDescent="0.3">
      <c r="A763" s="161"/>
      <c r="B763" s="152"/>
      <c r="C763" s="40" t="s">
        <v>10</v>
      </c>
      <c r="D763" s="53">
        <v>0</v>
      </c>
      <c r="E763" s="53">
        <v>0</v>
      </c>
      <c r="F763" s="53">
        <v>0</v>
      </c>
      <c r="G763" s="53">
        <v>0</v>
      </c>
      <c r="H763" s="53">
        <v>0</v>
      </c>
      <c r="I763" s="54">
        <v>0</v>
      </c>
      <c r="J763" s="54">
        <v>0</v>
      </c>
      <c r="K763" s="54">
        <v>0</v>
      </c>
      <c r="L763" s="55">
        <v>0</v>
      </c>
    </row>
    <row r="764" spans="1:12" s="91" customFormat="1" ht="21" customHeight="1" x14ac:dyDescent="0.3">
      <c r="A764" s="221"/>
      <c r="B764" s="170"/>
      <c r="C764" s="40" t="s">
        <v>11</v>
      </c>
      <c r="D764" s="53">
        <v>0</v>
      </c>
      <c r="E764" s="53">
        <v>0</v>
      </c>
      <c r="F764" s="53">
        <v>0</v>
      </c>
      <c r="G764" s="53">
        <v>0</v>
      </c>
      <c r="H764" s="53">
        <v>0</v>
      </c>
      <c r="I764" s="54">
        <f>I769+I774</f>
        <v>300</v>
      </c>
      <c r="J764" s="54">
        <v>0</v>
      </c>
      <c r="K764" s="54">
        <v>0</v>
      </c>
      <c r="L764" s="55">
        <f>K764+H764+G764+F764+E764+D764</f>
        <v>0</v>
      </c>
    </row>
    <row r="765" spans="1:12" s="91" customFormat="1" ht="15" customHeight="1" x14ac:dyDescent="0.3">
      <c r="A765" s="143" t="s">
        <v>38</v>
      </c>
      <c r="B765" s="139" t="s">
        <v>17</v>
      </c>
      <c r="C765" s="23" t="s">
        <v>5</v>
      </c>
      <c r="D765" s="18">
        <f>D766+D767+D768+D769</f>
        <v>4287</v>
      </c>
      <c r="E765" s="18">
        <f t="shared" ref="E765:K765" si="332">E766+E767+E768+E769</f>
        <v>1436</v>
      </c>
      <c r="F765" s="18">
        <f t="shared" si="332"/>
        <v>5658</v>
      </c>
      <c r="G765" s="18">
        <f t="shared" si="332"/>
        <v>2482.4</v>
      </c>
      <c r="H765" s="18">
        <f t="shared" si="332"/>
        <v>4902.3999999999996</v>
      </c>
      <c r="I765" s="19">
        <f t="shared" ref="I765:J765" si="333">I766+I767+I768+I769</f>
        <v>7326.2</v>
      </c>
      <c r="J765" s="19">
        <f t="shared" si="333"/>
        <v>2010</v>
      </c>
      <c r="K765" s="19">
        <f t="shared" si="332"/>
        <v>2040</v>
      </c>
      <c r="L765" s="22">
        <f>K765+I765+H765+G765+F765+E765+D765</f>
        <v>28132</v>
      </c>
    </row>
    <row r="766" spans="1:12" s="91" customFormat="1" ht="15" customHeight="1" x14ac:dyDescent="0.3">
      <c r="A766" s="146"/>
      <c r="B766" s="148"/>
      <c r="C766" s="23" t="s">
        <v>8</v>
      </c>
      <c r="D766" s="18">
        <v>300.10000000000002</v>
      </c>
      <c r="E766" s="18">
        <v>1436</v>
      </c>
      <c r="F766" s="18">
        <v>5658</v>
      </c>
      <c r="G766" s="18">
        <v>2482.4</v>
      </c>
      <c r="H766" s="18">
        <v>4902.3999999999996</v>
      </c>
      <c r="I766" s="19">
        <v>7326.2</v>
      </c>
      <c r="J766" s="19">
        <v>2010</v>
      </c>
      <c r="K766" s="19">
        <v>2040</v>
      </c>
      <c r="L766" s="22">
        <f>K766+I766+H766+G766+F766+E766+D766</f>
        <v>24145.1</v>
      </c>
    </row>
    <row r="767" spans="1:12" s="91" customFormat="1" x14ac:dyDescent="0.3">
      <c r="A767" s="146"/>
      <c r="B767" s="148"/>
      <c r="C767" s="23" t="s">
        <v>9</v>
      </c>
      <c r="D767" s="18">
        <v>3986.9</v>
      </c>
      <c r="E767" s="18">
        <v>0</v>
      </c>
      <c r="F767" s="18">
        <v>0</v>
      </c>
      <c r="G767" s="18">
        <v>0</v>
      </c>
      <c r="H767" s="18">
        <v>0</v>
      </c>
      <c r="I767" s="19">
        <v>0</v>
      </c>
      <c r="J767" s="19">
        <v>0</v>
      </c>
      <c r="K767" s="19">
        <v>0</v>
      </c>
      <c r="L767" s="22">
        <f>K767+I767+H767+G767+D767</f>
        <v>3986.9</v>
      </c>
    </row>
    <row r="768" spans="1:12" s="91" customFormat="1" x14ac:dyDescent="0.3">
      <c r="A768" s="146"/>
      <c r="B768" s="148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19">
        <v>0</v>
      </c>
      <c r="L768" s="22">
        <f t="shared" ref="L768:L774" si="334">D768+E768+F768+H768+G768+K768</f>
        <v>0</v>
      </c>
    </row>
    <row r="769" spans="1:12" s="91" customFormat="1" ht="15" thickBot="1" x14ac:dyDescent="0.35">
      <c r="A769" s="177"/>
      <c r="B769" s="148"/>
      <c r="C769" s="45" t="s">
        <v>11</v>
      </c>
      <c r="D769" s="46">
        <v>0</v>
      </c>
      <c r="E769" s="46">
        <v>0</v>
      </c>
      <c r="F769" s="46">
        <v>0</v>
      </c>
      <c r="G769" s="46">
        <v>0</v>
      </c>
      <c r="H769" s="46">
        <v>0</v>
      </c>
      <c r="I769" s="47">
        <v>0</v>
      </c>
      <c r="J769" s="47">
        <v>0</v>
      </c>
      <c r="K769" s="47">
        <v>0</v>
      </c>
      <c r="L769" s="22">
        <f t="shared" si="334"/>
        <v>0</v>
      </c>
    </row>
    <row r="770" spans="1:12" s="91" customFormat="1" x14ac:dyDescent="0.3">
      <c r="A770" s="275" t="s">
        <v>53</v>
      </c>
      <c r="B770" s="139" t="s">
        <v>17</v>
      </c>
      <c r="C770" s="23" t="s">
        <v>5</v>
      </c>
      <c r="D770" s="18">
        <f>D771+D772+D773+D774</f>
        <v>0</v>
      </c>
      <c r="E770" s="18">
        <f>E771+E772+E773+E774</f>
        <v>40</v>
      </c>
      <c r="F770" s="18">
        <f t="shared" ref="F770:K770" si="335">F771+F772+F773+F774</f>
        <v>0</v>
      </c>
      <c r="G770" s="18">
        <f t="shared" si="335"/>
        <v>0</v>
      </c>
      <c r="H770" s="18">
        <f t="shared" si="335"/>
        <v>0</v>
      </c>
      <c r="I770" s="19">
        <f t="shared" ref="I770:J770" si="336">I771+I772+I773+I774</f>
        <v>300</v>
      </c>
      <c r="J770" s="19">
        <f t="shared" si="336"/>
        <v>0</v>
      </c>
      <c r="K770" s="19">
        <f t="shared" si="335"/>
        <v>0</v>
      </c>
      <c r="L770" s="22">
        <f>K770+I770+H770+E770</f>
        <v>340</v>
      </c>
    </row>
    <row r="771" spans="1:12" s="91" customFormat="1" ht="15" customHeight="1" x14ac:dyDescent="0.3">
      <c r="A771" s="155"/>
      <c r="B771" s="148"/>
      <c r="C771" s="23" t="s">
        <v>8</v>
      </c>
      <c r="D771" s="18">
        <v>0</v>
      </c>
      <c r="E771" s="18">
        <v>40</v>
      </c>
      <c r="F771" s="18">
        <v>0</v>
      </c>
      <c r="G771" s="18">
        <v>0</v>
      </c>
      <c r="H771" s="18">
        <v>0</v>
      </c>
      <c r="I771" s="19">
        <v>0</v>
      </c>
      <c r="J771" s="19">
        <v>0</v>
      </c>
      <c r="K771" s="19">
        <v>0</v>
      </c>
      <c r="L771" s="22">
        <f>K771+I771+H771+E771</f>
        <v>40</v>
      </c>
    </row>
    <row r="772" spans="1:12" s="91" customFormat="1" x14ac:dyDescent="0.3">
      <c r="A772" s="155"/>
      <c r="B772" s="148"/>
      <c r="C772" s="23" t="s">
        <v>9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9">
        <v>0</v>
      </c>
      <c r="J772" s="19">
        <v>0</v>
      </c>
      <c r="K772" s="19">
        <v>0</v>
      </c>
      <c r="L772" s="22">
        <f t="shared" si="334"/>
        <v>0</v>
      </c>
    </row>
    <row r="773" spans="1:12" s="91" customFormat="1" x14ac:dyDescent="0.3">
      <c r="A773" s="155"/>
      <c r="B773" s="148"/>
      <c r="C773" s="23" t="s">
        <v>10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9">
        <v>0</v>
      </c>
      <c r="J773" s="19">
        <v>0</v>
      </c>
      <c r="K773" s="19">
        <v>0</v>
      </c>
      <c r="L773" s="22">
        <f t="shared" si="334"/>
        <v>0</v>
      </c>
    </row>
    <row r="774" spans="1:12" s="91" customFormat="1" ht="15" thickBot="1" x14ac:dyDescent="0.35">
      <c r="A774" s="155"/>
      <c r="B774" s="149"/>
      <c r="C774" s="23" t="s">
        <v>11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9">
        <v>300</v>
      </c>
      <c r="J774" s="19">
        <v>0</v>
      </c>
      <c r="K774" s="19">
        <v>0</v>
      </c>
      <c r="L774" s="51">
        <f t="shared" si="334"/>
        <v>0</v>
      </c>
    </row>
    <row r="775" spans="1:12" s="91" customFormat="1" x14ac:dyDescent="0.3">
      <c r="A775" s="166"/>
      <c r="B775" s="148" t="s">
        <v>18</v>
      </c>
      <c r="C775" s="124" t="s">
        <v>5</v>
      </c>
      <c r="D775" s="48">
        <f>D776+D777+D778+D779</f>
        <v>0</v>
      </c>
      <c r="E775" s="48">
        <f>E776+E777</f>
        <v>0</v>
      </c>
      <c r="F775" s="48">
        <f t="shared" ref="F775:K775" si="337">F776+F777+F778+F779</f>
        <v>170</v>
      </c>
      <c r="G775" s="48">
        <f t="shared" si="337"/>
        <v>0</v>
      </c>
      <c r="H775" s="48">
        <f t="shared" si="337"/>
        <v>0</v>
      </c>
      <c r="I775" s="73">
        <f t="shared" si="337"/>
        <v>0</v>
      </c>
      <c r="J775" s="73">
        <f t="shared" si="337"/>
        <v>0</v>
      </c>
      <c r="K775" s="73">
        <f t="shared" si="337"/>
        <v>0</v>
      </c>
      <c r="L775" s="106">
        <f>K775+H775+G775+F775</f>
        <v>170</v>
      </c>
    </row>
    <row r="776" spans="1:12" s="91" customFormat="1" x14ac:dyDescent="0.3">
      <c r="A776" s="166"/>
      <c r="B776" s="148"/>
      <c r="C776" s="23" t="s">
        <v>8</v>
      </c>
      <c r="D776" s="18">
        <v>0</v>
      </c>
      <c r="E776" s="18">
        <v>0</v>
      </c>
      <c r="F776" s="18">
        <v>170</v>
      </c>
      <c r="G776" s="18">
        <v>0</v>
      </c>
      <c r="H776" s="18">
        <v>0</v>
      </c>
      <c r="I776" s="19">
        <v>0</v>
      </c>
      <c r="J776" s="19">
        <v>0</v>
      </c>
      <c r="K776" s="19">
        <v>0</v>
      </c>
      <c r="L776" s="106">
        <f>K776+H776+G776+F776</f>
        <v>170</v>
      </c>
    </row>
    <row r="777" spans="1:12" s="91" customFormat="1" x14ac:dyDescent="0.3">
      <c r="A777" s="166"/>
      <c r="B777" s="148"/>
      <c r="C777" s="23" t="s">
        <v>9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9">
        <v>0</v>
      </c>
      <c r="J777" s="19">
        <v>0</v>
      </c>
      <c r="K777" s="19">
        <v>0</v>
      </c>
      <c r="L777" s="106"/>
    </row>
    <row r="778" spans="1:12" s="91" customFormat="1" x14ac:dyDescent="0.3">
      <c r="A778" s="166"/>
      <c r="B778" s="148"/>
      <c r="C778" s="23" t="s">
        <v>10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9">
        <v>0</v>
      </c>
      <c r="J778" s="19">
        <v>0</v>
      </c>
      <c r="K778" s="19">
        <v>0</v>
      </c>
      <c r="L778" s="106"/>
    </row>
    <row r="779" spans="1:12" s="91" customFormat="1" ht="18.600000000000001" customHeight="1" thickBot="1" x14ac:dyDescent="0.35">
      <c r="A779" s="276"/>
      <c r="B779" s="150"/>
      <c r="C779" s="25" t="s">
        <v>11</v>
      </c>
      <c r="D779" s="26">
        <v>0</v>
      </c>
      <c r="E779" s="26">
        <v>0</v>
      </c>
      <c r="F779" s="26">
        <v>0</v>
      </c>
      <c r="G779" s="26">
        <v>0</v>
      </c>
      <c r="H779" s="26">
        <v>0</v>
      </c>
      <c r="I779" s="27">
        <v>0</v>
      </c>
      <c r="J779" s="27">
        <v>0</v>
      </c>
      <c r="K779" s="27">
        <v>0</v>
      </c>
      <c r="L779" s="106"/>
    </row>
    <row r="780" spans="1:12" s="91" customFormat="1" ht="18.600000000000001" customHeight="1" x14ac:dyDescent="0.3">
      <c r="A780" s="166" t="s">
        <v>123</v>
      </c>
      <c r="B780" s="148" t="s">
        <v>17</v>
      </c>
      <c r="C780" s="124" t="s">
        <v>5</v>
      </c>
      <c r="D780" s="48">
        <f>D781+D782+D783+D784</f>
        <v>0</v>
      </c>
      <c r="E780" s="48">
        <f>E781+E782</f>
        <v>0</v>
      </c>
      <c r="F780" s="48">
        <f>F781+F782+F783+F784</f>
        <v>0</v>
      </c>
      <c r="G780" s="48">
        <f>G781+G782</f>
        <v>0</v>
      </c>
      <c r="H780" s="48">
        <f>H781+H782+H783+H784</f>
        <v>0</v>
      </c>
      <c r="I780" s="48">
        <f>I781+I782+I784</f>
        <v>6857</v>
      </c>
      <c r="J780" s="73">
        <f>J781+J782+J783+J784</f>
        <v>6857</v>
      </c>
      <c r="K780" s="73">
        <f>K781+K782+K783+K784</f>
        <v>6857</v>
      </c>
      <c r="L780" s="106">
        <f>K780+J780+I780+H780</f>
        <v>20571</v>
      </c>
    </row>
    <row r="781" spans="1:12" s="91" customFormat="1" ht="18.600000000000001" customHeight="1" x14ac:dyDescent="0.3">
      <c r="A781" s="172"/>
      <c r="B781" s="148"/>
      <c r="C781" s="23" t="s">
        <v>8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9">
        <v>0</v>
      </c>
      <c r="L781" s="106">
        <f>K781+J781+I781+H781</f>
        <v>0</v>
      </c>
    </row>
    <row r="782" spans="1:12" s="91" customFormat="1" ht="18.600000000000001" customHeight="1" x14ac:dyDescent="0.3">
      <c r="A782" s="172"/>
      <c r="B782" s="148"/>
      <c r="C782" s="23" t="s">
        <v>9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9">
        <v>0</v>
      </c>
      <c r="L782" s="106">
        <f>K782+I782+H782</f>
        <v>0</v>
      </c>
    </row>
    <row r="783" spans="1:12" s="91" customFormat="1" ht="18.600000000000001" customHeight="1" x14ac:dyDescent="0.3">
      <c r="A783" s="172"/>
      <c r="B783" s="148"/>
      <c r="C783" s="23" t="s">
        <v>10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9">
        <v>0</v>
      </c>
      <c r="L783" s="106"/>
    </row>
    <row r="784" spans="1:12" s="91" customFormat="1" ht="18.600000000000001" customHeight="1" thickBot="1" x14ac:dyDescent="0.35">
      <c r="A784" s="173"/>
      <c r="B784" s="150"/>
      <c r="C784" s="25" t="s">
        <v>11</v>
      </c>
      <c r="D784" s="26">
        <v>0</v>
      </c>
      <c r="E784" s="26">
        <v>0</v>
      </c>
      <c r="F784" s="26">
        <v>0</v>
      </c>
      <c r="G784" s="26">
        <v>0</v>
      </c>
      <c r="H784" s="26">
        <v>0</v>
      </c>
      <c r="I784" s="26">
        <v>6857</v>
      </c>
      <c r="J784" s="27">
        <v>6857</v>
      </c>
      <c r="K784" s="27">
        <v>6857</v>
      </c>
      <c r="L784" s="106">
        <f>K784+J784+I784+H784</f>
        <v>20571</v>
      </c>
    </row>
    <row r="785" spans="1:12" s="91" customFormat="1" ht="18.600000000000001" customHeight="1" x14ac:dyDescent="0.3">
      <c r="A785" s="166" t="s">
        <v>124</v>
      </c>
      <c r="B785" s="148" t="s">
        <v>17</v>
      </c>
      <c r="C785" s="124" t="s">
        <v>5</v>
      </c>
      <c r="D785" s="48">
        <f>D786+D787+D788+D789</f>
        <v>0</v>
      </c>
      <c r="E785" s="48">
        <f>E786+E787</f>
        <v>0</v>
      </c>
      <c r="F785" s="48">
        <f>F786+F787+F788+F789</f>
        <v>0</v>
      </c>
      <c r="G785" s="48">
        <f>G786+G787</f>
        <v>0</v>
      </c>
      <c r="H785" s="48">
        <f>H786+H787+H788+H789</f>
        <v>0</v>
      </c>
      <c r="I785" s="48">
        <f>I786+I787+I789</f>
        <v>6857</v>
      </c>
      <c r="J785" s="73">
        <f>J786+J787+J788+J789</f>
        <v>6857</v>
      </c>
      <c r="K785" s="73">
        <f>K786+K787+K788+K789</f>
        <v>6857</v>
      </c>
      <c r="L785" s="106">
        <f>K785+J785+I785+H785</f>
        <v>20571</v>
      </c>
    </row>
    <row r="786" spans="1:12" s="91" customFormat="1" ht="18.600000000000001" customHeight="1" x14ac:dyDescent="0.3">
      <c r="A786" s="172"/>
      <c r="B786" s="148"/>
      <c r="C786" s="23" t="s">
        <v>8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9">
        <v>0</v>
      </c>
      <c r="L786" s="106">
        <f>K786+J786+I786+H786</f>
        <v>0</v>
      </c>
    </row>
    <row r="787" spans="1:12" s="91" customFormat="1" ht="18.600000000000001" customHeight="1" x14ac:dyDescent="0.3">
      <c r="A787" s="172"/>
      <c r="B787" s="148"/>
      <c r="C787" s="23" t="s">
        <v>9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9">
        <v>0</v>
      </c>
      <c r="L787" s="106">
        <f>K787+J787+I787+H787</f>
        <v>0</v>
      </c>
    </row>
    <row r="788" spans="1:12" s="91" customFormat="1" ht="18.600000000000001" customHeight="1" x14ac:dyDescent="0.3">
      <c r="A788" s="172"/>
      <c r="B788" s="148"/>
      <c r="C788" s="23" t="s">
        <v>10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9">
        <v>0</v>
      </c>
      <c r="L788" s="106"/>
    </row>
    <row r="789" spans="1:12" s="91" customFormat="1" ht="18.600000000000001" customHeight="1" thickBot="1" x14ac:dyDescent="0.35">
      <c r="A789" s="173"/>
      <c r="B789" s="150"/>
      <c r="C789" s="25" t="s">
        <v>11</v>
      </c>
      <c r="D789" s="26">
        <v>0</v>
      </c>
      <c r="E789" s="26">
        <v>0</v>
      </c>
      <c r="F789" s="26">
        <v>0</v>
      </c>
      <c r="G789" s="26">
        <v>0</v>
      </c>
      <c r="H789" s="26">
        <v>0</v>
      </c>
      <c r="I789" s="26">
        <v>6857</v>
      </c>
      <c r="J789" s="27">
        <v>6857</v>
      </c>
      <c r="K789" s="27">
        <v>6857</v>
      </c>
      <c r="L789" s="106">
        <f>K789+J789+I789+H789</f>
        <v>20571</v>
      </c>
    </row>
    <row r="790" spans="1:12" s="91" customFormat="1" x14ac:dyDescent="0.3">
      <c r="A790" s="163" t="s">
        <v>122</v>
      </c>
      <c r="B790" s="152" t="s">
        <v>3</v>
      </c>
      <c r="C790" s="131" t="s">
        <v>5</v>
      </c>
      <c r="D790" s="62">
        <v>0</v>
      </c>
      <c r="E790" s="62">
        <f t="shared" ref="E790:K790" si="338">E791+E792+E793+E794</f>
        <v>0</v>
      </c>
      <c r="F790" s="62">
        <f t="shared" si="338"/>
        <v>0</v>
      </c>
      <c r="G790" s="62">
        <f t="shared" si="338"/>
        <v>0</v>
      </c>
      <c r="H790" s="62">
        <f t="shared" si="338"/>
        <v>0</v>
      </c>
      <c r="I790" s="63">
        <f t="shared" si="338"/>
        <v>25237.3</v>
      </c>
      <c r="J790" s="63">
        <f t="shared" ref="J790" si="339">J791+J792+J793+J794</f>
        <v>25237.3</v>
      </c>
      <c r="K790" s="63">
        <f t="shared" si="338"/>
        <v>25237.3</v>
      </c>
      <c r="L790" s="104">
        <f>K790+J790+I790</f>
        <v>75711.899999999994</v>
      </c>
    </row>
    <row r="791" spans="1:12" s="91" customFormat="1" x14ac:dyDescent="0.3">
      <c r="A791" s="161"/>
      <c r="B791" s="152"/>
      <c r="C791" s="40" t="s">
        <v>8</v>
      </c>
      <c r="D791" s="53">
        <v>0</v>
      </c>
      <c r="E791" s="53">
        <f t="shared" ref="E791:K791" si="340">E796+E798</f>
        <v>0</v>
      </c>
      <c r="F791" s="53">
        <f t="shared" si="340"/>
        <v>0</v>
      </c>
      <c r="G791" s="53">
        <f t="shared" si="340"/>
        <v>0</v>
      </c>
      <c r="H791" s="53">
        <f t="shared" si="340"/>
        <v>0</v>
      </c>
      <c r="I791" s="54">
        <f t="shared" si="340"/>
        <v>0</v>
      </c>
      <c r="J791" s="54">
        <f t="shared" ref="J791" si="341">J796+J798</f>
        <v>0</v>
      </c>
      <c r="K791" s="54">
        <f t="shared" si="340"/>
        <v>0</v>
      </c>
      <c r="L791" s="55">
        <f>K791+J791+I791</f>
        <v>0</v>
      </c>
    </row>
    <row r="792" spans="1:12" s="91" customFormat="1" x14ac:dyDescent="0.3">
      <c r="A792" s="161"/>
      <c r="B792" s="152"/>
      <c r="C792" s="40" t="s">
        <v>9</v>
      </c>
      <c r="D792" s="53">
        <v>0</v>
      </c>
      <c r="E792" s="53">
        <f t="shared" ref="E792:K792" si="342">E797+E798</f>
        <v>0</v>
      </c>
      <c r="F792" s="53">
        <f t="shared" si="342"/>
        <v>0</v>
      </c>
      <c r="G792" s="53">
        <f t="shared" si="342"/>
        <v>0</v>
      </c>
      <c r="H792" s="53">
        <f t="shared" si="342"/>
        <v>0</v>
      </c>
      <c r="I792" s="54">
        <f t="shared" si="342"/>
        <v>23470.7</v>
      </c>
      <c r="J792" s="54">
        <f t="shared" ref="J792" si="343">J797+J798</f>
        <v>23470.7</v>
      </c>
      <c r="K792" s="54">
        <f t="shared" si="342"/>
        <v>23470.7</v>
      </c>
      <c r="L792" s="55">
        <f>K792+J792+I792</f>
        <v>70412.100000000006</v>
      </c>
    </row>
    <row r="793" spans="1:12" s="91" customFormat="1" x14ac:dyDescent="0.3">
      <c r="A793" s="161"/>
      <c r="B793" s="152"/>
      <c r="C793" s="40" t="s">
        <v>10</v>
      </c>
      <c r="D793" s="53">
        <v>0</v>
      </c>
      <c r="E793" s="53">
        <v>0</v>
      </c>
      <c r="F793" s="53">
        <v>0</v>
      </c>
      <c r="G793" s="53">
        <v>0</v>
      </c>
      <c r="H793" s="53">
        <v>0</v>
      </c>
      <c r="I793" s="54">
        <v>0</v>
      </c>
      <c r="J793" s="54">
        <v>0</v>
      </c>
      <c r="K793" s="54">
        <v>0</v>
      </c>
      <c r="L793" s="55">
        <v>0</v>
      </c>
    </row>
    <row r="794" spans="1:12" s="91" customFormat="1" ht="15" thickBot="1" x14ac:dyDescent="0.35">
      <c r="A794" s="161"/>
      <c r="B794" s="153"/>
      <c r="C794" s="64" t="s">
        <v>11</v>
      </c>
      <c r="D794" s="65">
        <v>0</v>
      </c>
      <c r="E794" s="65">
        <f t="shared" ref="E794:K794" si="344">E799+E798</f>
        <v>0</v>
      </c>
      <c r="F794" s="65">
        <f t="shared" si="344"/>
        <v>0</v>
      </c>
      <c r="G794" s="65">
        <f t="shared" si="344"/>
        <v>0</v>
      </c>
      <c r="H794" s="65">
        <f t="shared" si="344"/>
        <v>0</v>
      </c>
      <c r="I794" s="66">
        <f t="shared" si="344"/>
        <v>1766.6</v>
      </c>
      <c r="J794" s="66">
        <f t="shared" ref="J794" si="345">J799+J798</f>
        <v>1766.6</v>
      </c>
      <c r="K794" s="66">
        <f t="shared" si="344"/>
        <v>1766.6</v>
      </c>
      <c r="L794" s="85">
        <f>K794+J794+I794</f>
        <v>5299.7999999999993</v>
      </c>
    </row>
    <row r="795" spans="1:12" s="91" customFormat="1" ht="19.2" customHeight="1" x14ac:dyDescent="0.3">
      <c r="A795" s="161"/>
      <c r="B795" s="151" t="s">
        <v>17</v>
      </c>
      <c r="C795" s="131" t="s">
        <v>5</v>
      </c>
      <c r="D795" s="62">
        <f>D800+D805</f>
        <v>0</v>
      </c>
      <c r="E795" s="62">
        <f t="shared" ref="E795:K795" si="346">E800+E805</f>
        <v>0</v>
      </c>
      <c r="F795" s="62">
        <f t="shared" si="346"/>
        <v>0</v>
      </c>
      <c r="G795" s="62">
        <f t="shared" si="346"/>
        <v>0</v>
      </c>
      <c r="H795" s="62">
        <f t="shared" si="346"/>
        <v>0</v>
      </c>
      <c r="I795" s="63">
        <f t="shared" ref="I795:J795" si="347">I800+I805</f>
        <v>25237.3</v>
      </c>
      <c r="J795" s="63">
        <f t="shared" si="347"/>
        <v>25237.3</v>
      </c>
      <c r="K795" s="63">
        <f t="shared" si="346"/>
        <v>25237.3</v>
      </c>
      <c r="L795" s="104">
        <f>K795+J795+I795</f>
        <v>75711.899999999994</v>
      </c>
    </row>
    <row r="796" spans="1:12" s="91" customFormat="1" ht="15" customHeight="1" x14ac:dyDescent="0.3">
      <c r="A796" s="161"/>
      <c r="B796" s="152"/>
      <c r="C796" s="40" t="s">
        <v>8</v>
      </c>
      <c r="D796" s="53">
        <v>0</v>
      </c>
      <c r="E796" s="53">
        <f>+E798</f>
        <v>0</v>
      </c>
      <c r="F796" s="53">
        <f t="shared" ref="F796:K797" si="348">F806</f>
        <v>0</v>
      </c>
      <c r="G796" s="53">
        <f t="shared" si="348"/>
        <v>0</v>
      </c>
      <c r="H796" s="53">
        <f t="shared" si="348"/>
        <v>0</v>
      </c>
      <c r="I796" s="54">
        <f t="shared" ref="I796:J796" si="349">I806</f>
        <v>0</v>
      </c>
      <c r="J796" s="54">
        <f t="shared" si="349"/>
        <v>0</v>
      </c>
      <c r="K796" s="54">
        <f t="shared" si="348"/>
        <v>0</v>
      </c>
      <c r="L796" s="55">
        <f>K796+J796+I796+H796</f>
        <v>0</v>
      </c>
    </row>
    <row r="797" spans="1:12" s="91" customFormat="1" ht="18.600000000000001" customHeight="1" x14ac:dyDescent="0.3">
      <c r="A797" s="161"/>
      <c r="B797" s="152"/>
      <c r="C797" s="40" t="s">
        <v>9</v>
      </c>
      <c r="D797" s="53">
        <v>0</v>
      </c>
      <c r="E797" s="53">
        <v>0</v>
      </c>
      <c r="F797" s="53">
        <f t="shared" si="348"/>
        <v>0</v>
      </c>
      <c r="G797" s="53">
        <f t="shared" si="348"/>
        <v>0</v>
      </c>
      <c r="H797" s="53">
        <f t="shared" si="348"/>
        <v>0</v>
      </c>
      <c r="I797" s="54">
        <f t="shared" ref="I797:J797" si="350">I807</f>
        <v>23470.7</v>
      </c>
      <c r="J797" s="54">
        <f t="shared" si="350"/>
        <v>23470.7</v>
      </c>
      <c r="K797" s="54">
        <f t="shared" si="348"/>
        <v>23470.7</v>
      </c>
      <c r="L797" s="55">
        <f>K797+J797+I797+H797</f>
        <v>70412.100000000006</v>
      </c>
    </row>
    <row r="798" spans="1:12" s="91" customFormat="1" x14ac:dyDescent="0.3">
      <c r="A798" s="161"/>
      <c r="B798" s="152"/>
      <c r="C798" s="40" t="s">
        <v>10</v>
      </c>
      <c r="D798" s="53">
        <v>0</v>
      </c>
      <c r="E798" s="53">
        <v>0</v>
      </c>
      <c r="F798" s="53">
        <v>0</v>
      </c>
      <c r="G798" s="53">
        <v>0</v>
      </c>
      <c r="H798" s="53">
        <v>0</v>
      </c>
      <c r="I798" s="54">
        <v>0</v>
      </c>
      <c r="J798" s="54">
        <v>0</v>
      </c>
      <c r="K798" s="54">
        <v>0</v>
      </c>
      <c r="L798" s="55">
        <v>0</v>
      </c>
    </row>
    <row r="799" spans="1:12" s="91" customFormat="1" ht="18" customHeight="1" thickBot="1" x14ac:dyDescent="0.35">
      <c r="A799" s="221"/>
      <c r="B799" s="153"/>
      <c r="C799" s="64" t="s">
        <v>11</v>
      </c>
      <c r="D799" s="65">
        <f>D804</f>
        <v>0</v>
      </c>
      <c r="E799" s="65">
        <f>E804</f>
        <v>0</v>
      </c>
      <c r="F799" s="65">
        <f>F809</f>
        <v>0</v>
      </c>
      <c r="G799" s="65">
        <f t="shared" ref="G799:K799" si="351">G809</f>
        <v>0</v>
      </c>
      <c r="H799" s="65">
        <f t="shared" si="351"/>
        <v>0</v>
      </c>
      <c r="I799" s="66">
        <f t="shared" ref="I799:J799" si="352">I809</f>
        <v>1766.6</v>
      </c>
      <c r="J799" s="66">
        <f t="shared" si="352"/>
        <v>1766.6</v>
      </c>
      <c r="K799" s="66">
        <f t="shared" si="351"/>
        <v>1766.6</v>
      </c>
      <c r="L799" s="85">
        <f>K799+J799+I799+H799</f>
        <v>5299.7999999999993</v>
      </c>
    </row>
    <row r="800" spans="1:12" s="91" customFormat="1" ht="15" customHeight="1" x14ac:dyDescent="0.3">
      <c r="A800" s="137" t="s">
        <v>39</v>
      </c>
      <c r="B800" s="148" t="s">
        <v>17</v>
      </c>
      <c r="C800" s="124" t="s">
        <v>5</v>
      </c>
      <c r="D800" s="48">
        <f>D801+D802+D803+D804</f>
        <v>0</v>
      </c>
      <c r="E800" s="48">
        <f t="shared" ref="E800:K800" si="353">E801+E802+E803+E804</f>
        <v>0</v>
      </c>
      <c r="F800" s="48">
        <f t="shared" si="353"/>
        <v>0</v>
      </c>
      <c r="G800" s="48">
        <f t="shared" si="353"/>
        <v>0</v>
      </c>
      <c r="H800" s="48">
        <f t="shared" si="353"/>
        <v>0</v>
      </c>
      <c r="I800" s="73">
        <f t="shared" ref="I800:J800" si="354">I801+I802+I803+I804</f>
        <v>0</v>
      </c>
      <c r="J800" s="73">
        <f t="shared" si="354"/>
        <v>0</v>
      </c>
      <c r="K800" s="73">
        <f t="shared" si="353"/>
        <v>0</v>
      </c>
      <c r="L800" s="107">
        <f>D800+E800+F800+H800+G800+K800</f>
        <v>0</v>
      </c>
    </row>
    <row r="801" spans="1:12" s="91" customFormat="1" ht="15" customHeight="1" x14ac:dyDescent="0.3">
      <c r="A801" s="155"/>
      <c r="B801" s="148"/>
      <c r="C801" s="23" t="s">
        <v>8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9">
        <v>0</v>
      </c>
      <c r="J801" s="19">
        <v>0</v>
      </c>
      <c r="K801" s="19">
        <v>0</v>
      </c>
      <c r="L801" s="22">
        <f t="shared" ref="L801:L804" si="355">D801+E801+F801+H801+G801+K801</f>
        <v>0</v>
      </c>
    </row>
    <row r="802" spans="1:12" s="91" customFormat="1" x14ac:dyDescent="0.3">
      <c r="A802" s="155"/>
      <c r="B802" s="148"/>
      <c r="C802" s="23" t="s">
        <v>9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9">
        <v>0</v>
      </c>
      <c r="J802" s="19">
        <v>0</v>
      </c>
      <c r="K802" s="19">
        <v>0</v>
      </c>
      <c r="L802" s="22">
        <f t="shared" si="355"/>
        <v>0</v>
      </c>
    </row>
    <row r="803" spans="1:12" s="91" customFormat="1" x14ac:dyDescent="0.3">
      <c r="A803" s="155"/>
      <c r="B803" s="148"/>
      <c r="C803" s="23" t="s">
        <v>10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9">
        <v>0</v>
      </c>
      <c r="J803" s="19">
        <v>0</v>
      </c>
      <c r="K803" s="19">
        <v>0</v>
      </c>
      <c r="L803" s="22">
        <f t="shared" si="355"/>
        <v>0</v>
      </c>
    </row>
    <row r="804" spans="1:12" s="91" customFormat="1" x14ac:dyDescent="0.3">
      <c r="A804" s="156"/>
      <c r="B804" s="149"/>
      <c r="C804" s="23" t="s">
        <v>11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9">
        <v>0</v>
      </c>
      <c r="J804" s="19">
        <v>0</v>
      </c>
      <c r="K804" s="19">
        <v>0</v>
      </c>
      <c r="L804" s="22">
        <f t="shared" si="355"/>
        <v>0</v>
      </c>
    </row>
    <row r="805" spans="1:12" s="91" customFormat="1" ht="15" customHeight="1" x14ac:dyDescent="0.3">
      <c r="A805" s="137" t="s">
        <v>46</v>
      </c>
      <c r="B805" s="139" t="s">
        <v>17</v>
      </c>
      <c r="C805" s="23" t="s">
        <v>5</v>
      </c>
      <c r="D805" s="18">
        <v>0</v>
      </c>
      <c r="E805" s="18">
        <v>0</v>
      </c>
      <c r="F805" s="18">
        <v>0</v>
      </c>
      <c r="G805" s="18">
        <f t="shared" ref="G805:K805" si="356">G806+G807+G809</f>
        <v>0</v>
      </c>
      <c r="H805" s="18">
        <f t="shared" si="356"/>
        <v>0</v>
      </c>
      <c r="I805" s="19">
        <f t="shared" ref="I805:J805" si="357">I806+I807+I809</f>
        <v>25237.3</v>
      </c>
      <c r="J805" s="19">
        <f t="shared" si="357"/>
        <v>25237.3</v>
      </c>
      <c r="K805" s="19">
        <f t="shared" si="356"/>
        <v>25237.3</v>
      </c>
      <c r="L805" s="22">
        <f>K805+J805+I805+H805</f>
        <v>75711.899999999994</v>
      </c>
    </row>
    <row r="806" spans="1:12" s="91" customFormat="1" ht="15" customHeight="1" x14ac:dyDescent="0.3">
      <c r="A806" s="155"/>
      <c r="B806" s="148"/>
      <c r="C806" s="23" t="s">
        <v>8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9">
        <v>0</v>
      </c>
      <c r="J806" s="19">
        <v>0</v>
      </c>
      <c r="K806" s="19">
        <v>0</v>
      </c>
      <c r="L806" s="22">
        <f>K806+J806+I806+H806</f>
        <v>0</v>
      </c>
    </row>
    <row r="807" spans="1:12" s="91" customFormat="1" x14ac:dyDescent="0.3">
      <c r="A807" s="155"/>
      <c r="B807" s="148"/>
      <c r="C807" s="23" t="s">
        <v>9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9">
        <v>23470.7</v>
      </c>
      <c r="J807" s="19">
        <v>23470.7</v>
      </c>
      <c r="K807" s="19">
        <v>23470.7</v>
      </c>
      <c r="L807" s="22">
        <f>K807+J807+I807+H807</f>
        <v>70412.100000000006</v>
      </c>
    </row>
    <row r="808" spans="1:12" s="91" customFormat="1" x14ac:dyDescent="0.3">
      <c r="A808" s="155"/>
      <c r="B808" s="148"/>
      <c r="C808" s="23" t="s">
        <v>10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9">
        <v>0</v>
      </c>
      <c r="J808" s="19">
        <v>0</v>
      </c>
      <c r="K808" s="19">
        <v>0</v>
      </c>
      <c r="L808" s="22">
        <f t="shared" ref="L808" si="358">D808+E808+F808+H808+G808+K808</f>
        <v>0</v>
      </c>
    </row>
    <row r="809" spans="1:12" s="91" customFormat="1" ht="15" thickBot="1" x14ac:dyDescent="0.35">
      <c r="A809" s="155"/>
      <c r="B809" s="148"/>
      <c r="C809" s="45" t="s">
        <v>11</v>
      </c>
      <c r="D809" s="46">
        <v>0</v>
      </c>
      <c r="E809" s="46">
        <v>0</v>
      </c>
      <c r="F809" s="46">
        <v>0</v>
      </c>
      <c r="G809" s="46">
        <v>0</v>
      </c>
      <c r="H809" s="46">
        <v>0</v>
      </c>
      <c r="I809" s="47">
        <v>1766.6</v>
      </c>
      <c r="J809" s="47">
        <v>1766.6</v>
      </c>
      <c r="K809" s="47">
        <v>1766.6</v>
      </c>
      <c r="L809" s="22">
        <f>K809+J809+I809</f>
        <v>5299.7999999999993</v>
      </c>
    </row>
    <row r="810" spans="1:12" ht="15" customHeight="1" x14ac:dyDescent="0.3">
      <c r="A810" s="277" t="s">
        <v>158</v>
      </c>
      <c r="B810" s="174" t="s">
        <v>3</v>
      </c>
      <c r="C810" s="132" t="s">
        <v>5</v>
      </c>
      <c r="D810" s="29">
        <v>0</v>
      </c>
      <c r="E810" s="29">
        <f>E811+E812+E814</f>
        <v>0</v>
      </c>
      <c r="F810" s="29">
        <f>F811+F812+F814</f>
        <v>0</v>
      </c>
      <c r="G810" s="29">
        <f>G811+G812+G814</f>
        <v>6000</v>
      </c>
      <c r="H810" s="29">
        <f>H811+H812+H814</f>
        <v>6672.5</v>
      </c>
      <c r="I810" s="117">
        <v>0</v>
      </c>
      <c r="J810" s="117">
        <v>0</v>
      </c>
      <c r="K810" s="117">
        <v>0</v>
      </c>
      <c r="L810" s="270">
        <f>K810+J810+I810+H810+G810</f>
        <v>12672.5</v>
      </c>
    </row>
    <row r="811" spans="1:12" ht="15" customHeight="1" x14ac:dyDescent="0.3">
      <c r="A811" s="144"/>
      <c r="B811" s="158"/>
      <c r="C811" s="133" t="s">
        <v>8</v>
      </c>
      <c r="D811" s="33">
        <v>0</v>
      </c>
      <c r="E811" s="58">
        <f>E816+E818</f>
        <v>0</v>
      </c>
      <c r="F811" s="33">
        <f>F816+F818</f>
        <v>0</v>
      </c>
      <c r="G811" s="33">
        <f>G816+G818</f>
        <v>420</v>
      </c>
      <c r="H811" s="58">
        <f>H816+H818</f>
        <v>467.1</v>
      </c>
      <c r="I811" s="59">
        <v>0</v>
      </c>
      <c r="J811" s="59">
        <v>0</v>
      </c>
      <c r="K811" s="59">
        <v>0</v>
      </c>
      <c r="L811" s="270">
        <f>K811+J811+I811+H811+G811</f>
        <v>887.1</v>
      </c>
    </row>
    <row r="812" spans="1:12" ht="15" customHeight="1" x14ac:dyDescent="0.3">
      <c r="A812" s="144"/>
      <c r="B812" s="158"/>
      <c r="C812" s="133" t="s">
        <v>9</v>
      </c>
      <c r="D812" s="33">
        <v>0</v>
      </c>
      <c r="E812" s="33">
        <f>E817+E837+E862</f>
        <v>0</v>
      </c>
      <c r="F812" s="33">
        <f t="shared" ref="F812:K813" si="359">F817+F837+F862</f>
        <v>0</v>
      </c>
      <c r="G812" s="33">
        <f>G817</f>
        <v>5580</v>
      </c>
      <c r="H812" s="33">
        <f>H817</f>
        <v>6205.4</v>
      </c>
      <c r="I812" s="34">
        <f t="shared" ref="I812:J812" si="360">I817+I837+I862</f>
        <v>0</v>
      </c>
      <c r="J812" s="34">
        <f t="shared" si="360"/>
        <v>0</v>
      </c>
      <c r="K812" s="34">
        <f t="shared" si="359"/>
        <v>0</v>
      </c>
      <c r="L812" s="270">
        <f>K812+J812+I812+H812+G812</f>
        <v>11785.4</v>
      </c>
    </row>
    <row r="813" spans="1:12" ht="15" customHeight="1" x14ac:dyDescent="0.3">
      <c r="A813" s="144"/>
      <c r="B813" s="158"/>
      <c r="C813" s="133" t="s">
        <v>10</v>
      </c>
      <c r="D813" s="33">
        <f>D818+D838+D863</f>
        <v>0</v>
      </c>
      <c r="E813" s="33">
        <f>E818+E838+E863</f>
        <v>0</v>
      </c>
      <c r="F813" s="33">
        <f t="shared" si="359"/>
        <v>0</v>
      </c>
      <c r="G813" s="33">
        <f t="shared" si="359"/>
        <v>0</v>
      </c>
      <c r="H813" s="33">
        <f t="shared" si="359"/>
        <v>0</v>
      </c>
      <c r="I813" s="34">
        <f t="shared" ref="I813:J813" si="361">I818+I838+I863</f>
        <v>0</v>
      </c>
      <c r="J813" s="34">
        <f t="shared" si="361"/>
        <v>0</v>
      </c>
      <c r="K813" s="34">
        <f t="shared" si="359"/>
        <v>0</v>
      </c>
      <c r="L813" s="270"/>
    </row>
    <row r="814" spans="1:12" ht="15" customHeight="1" x14ac:dyDescent="0.3">
      <c r="A814" s="144"/>
      <c r="B814" s="175"/>
      <c r="C814" s="133" t="s">
        <v>11</v>
      </c>
      <c r="D814" s="33">
        <f t="shared" ref="D814:K814" si="362">D819+D839+D864</f>
        <v>0</v>
      </c>
      <c r="E814" s="33">
        <f t="shared" si="362"/>
        <v>0</v>
      </c>
      <c r="F814" s="33">
        <f t="shared" si="362"/>
        <v>0</v>
      </c>
      <c r="G814" s="33">
        <f t="shared" si="362"/>
        <v>0</v>
      </c>
      <c r="H814" s="33">
        <f t="shared" si="362"/>
        <v>0</v>
      </c>
      <c r="I814" s="34">
        <f t="shared" ref="I814:J814" si="363">I819+I839+I864</f>
        <v>0</v>
      </c>
      <c r="J814" s="34">
        <f t="shared" si="363"/>
        <v>0</v>
      </c>
      <c r="K814" s="34">
        <f t="shared" si="362"/>
        <v>0</v>
      </c>
      <c r="L814" s="270"/>
    </row>
    <row r="815" spans="1:12" ht="17.399999999999999" customHeight="1" x14ac:dyDescent="0.3">
      <c r="A815" s="144"/>
      <c r="B815" s="139" t="s">
        <v>17</v>
      </c>
      <c r="C815" s="133" t="s">
        <v>5</v>
      </c>
      <c r="D815" s="33">
        <f t="shared" ref="D815:L819" si="364">D825+D845+D870</f>
        <v>0</v>
      </c>
      <c r="E815" s="33">
        <f t="shared" si="364"/>
        <v>0</v>
      </c>
      <c r="F815" s="33">
        <f t="shared" si="364"/>
        <v>0</v>
      </c>
      <c r="G815" s="33">
        <f t="shared" si="364"/>
        <v>6000</v>
      </c>
      <c r="H815" s="33">
        <f t="shared" si="364"/>
        <v>6672.5</v>
      </c>
      <c r="I815" s="34">
        <f t="shared" ref="I815:J815" si="365">I825+I845+I870</f>
        <v>0</v>
      </c>
      <c r="J815" s="34">
        <f t="shared" si="365"/>
        <v>0</v>
      </c>
      <c r="K815" s="34">
        <f t="shared" si="364"/>
        <v>0</v>
      </c>
      <c r="L815" s="278">
        <f>K815+J815+I815+H815+G815</f>
        <v>12672.5</v>
      </c>
    </row>
    <row r="816" spans="1:12" ht="17.399999999999999" customHeight="1" x14ac:dyDescent="0.3">
      <c r="A816" s="144"/>
      <c r="B816" s="148"/>
      <c r="C816" s="133" t="s">
        <v>8</v>
      </c>
      <c r="D816" s="33">
        <f t="shared" si="364"/>
        <v>0</v>
      </c>
      <c r="E816" s="33">
        <f t="shared" si="364"/>
        <v>0</v>
      </c>
      <c r="F816" s="33">
        <f t="shared" si="364"/>
        <v>0</v>
      </c>
      <c r="G816" s="33">
        <f t="shared" si="364"/>
        <v>420</v>
      </c>
      <c r="H816" s="33">
        <f t="shared" si="364"/>
        <v>467.1</v>
      </c>
      <c r="I816" s="34">
        <f t="shared" ref="I816:J816" si="366">I826+I846+I871</f>
        <v>0</v>
      </c>
      <c r="J816" s="34">
        <f t="shared" si="366"/>
        <v>0</v>
      </c>
      <c r="K816" s="34">
        <f t="shared" si="364"/>
        <v>0</v>
      </c>
      <c r="L816" s="114">
        <f>K816+J816+I816+H816+G816</f>
        <v>887.1</v>
      </c>
    </row>
    <row r="817" spans="1:12" ht="18.600000000000001" customHeight="1" x14ac:dyDescent="0.3">
      <c r="A817" s="144"/>
      <c r="B817" s="148"/>
      <c r="C817" s="133" t="s">
        <v>9</v>
      </c>
      <c r="D817" s="33">
        <f t="shared" si="364"/>
        <v>0</v>
      </c>
      <c r="E817" s="33">
        <f t="shared" si="364"/>
        <v>0</v>
      </c>
      <c r="F817" s="33">
        <f t="shared" si="364"/>
        <v>0</v>
      </c>
      <c r="G817" s="33">
        <f>G822</f>
        <v>5580</v>
      </c>
      <c r="H817" s="33">
        <f t="shared" si="364"/>
        <v>6205.4</v>
      </c>
      <c r="I817" s="34">
        <f t="shared" ref="I817:J817" si="367">I827+I847+I872</f>
        <v>0</v>
      </c>
      <c r="J817" s="34">
        <f t="shared" si="367"/>
        <v>0</v>
      </c>
      <c r="K817" s="34">
        <f t="shared" si="364"/>
        <v>0</v>
      </c>
      <c r="L817" s="114">
        <f t="shared" si="364"/>
        <v>0</v>
      </c>
    </row>
    <row r="818" spans="1:12" ht="18" customHeight="1" x14ac:dyDescent="0.3">
      <c r="A818" s="144"/>
      <c r="B818" s="148"/>
      <c r="C818" s="133" t="s">
        <v>10</v>
      </c>
      <c r="D818" s="33">
        <f t="shared" si="364"/>
        <v>0</v>
      </c>
      <c r="E818" s="33">
        <f t="shared" si="364"/>
        <v>0</v>
      </c>
      <c r="F818" s="33">
        <f t="shared" si="364"/>
        <v>0</v>
      </c>
      <c r="G818" s="33">
        <f t="shared" si="364"/>
        <v>0</v>
      </c>
      <c r="H818" s="33">
        <f t="shared" si="364"/>
        <v>0</v>
      </c>
      <c r="I818" s="34">
        <f t="shared" ref="I818:J818" si="368">I828+I848+I873</f>
        <v>0</v>
      </c>
      <c r="J818" s="34">
        <f t="shared" si="368"/>
        <v>0</v>
      </c>
      <c r="K818" s="34">
        <f t="shared" si="364"/>
        <v>0</v>
      </c>
      <c r="L818" s="114">
        <f t="shared" si="364"/>
        <v>0</v>
      </c>
    </row>
    <row r="819" spans="1:12" ht="17.399999999999999" customHeight="1" thickBot="1" x14ac:dyDescent="0.35">
      <c r="A819" s="212"/>
      <c r="B819" s="150"/>
      <c r="C819" s="134" t="s">
        <v>11</v>
      </c>
      <c r="D819" s="60">
        <f t="shared" si="364"/>
        <v>0</v>
      </c>
      <c r="E819" s="60">
        <f t="shared" si="364"/>
        <v>0</v>
      </c>
      <c r="F819" s="60">
        <f t="shared" si="364"/>
        <v>0</v>
      </c>
      <c r="G819" s="60">
        <f t="shared" si="364"/>
        <v>0</v>
      </c>
      <c r="H819" s="60">
        <f t="shared" si="364"/>
        <v>0</v>
      </c>
      <c r="I819" s="61">
        <f t="shared" ref="I819:J819" si="369">I829+I849+I874</f>
        <v>0</v>
      </c>
      <c r="J819" s="61">
        <f t="shared" si="369"/>
        <v>0</v>
      </c>
      <c r="K819" s="61">
        <f t="shared" si="364"/>
        <v>0</v>
      </c>
      <c r="L819" s="114">
        <f t="shared" si="364"/>
        <v>0</v>
      </c>
    </row>
    <row r="820" spans="1:12" ht="17.399999999999999" customHeight="1" x14ac:dyDescent="0.3">
      <c r="A820" s="163" t="s">
        <v>106</v>
      </c>
      <c r="B820" s="152" t="s">
        <v>3</v>
      </c>
      <c r="C820" s="122" t="s">
        <v>5</v>
      </c>
      <c r="D820" s="62">
        <v>0</v>
      </c>
      <c r="E820" s="62">
        <f>E821+E822+E824+E823</f>
        <v>0</v>
      </c>
      <c r="F820" s="62">
        <v>0</v>
      </c>
      <c r="G820" s="62">
        <f>G821+G822</f>
        <v>6000</v>
      </c>
      <c r="H820" s="62">
        <f>H821+H822</f>
        <v>6672.5</v>
      </c>
      <c r="I820" s="63">
        <v>0</v>
      </c>
      <c r="J820" s="63">
        <v>0</v>
      </c>
      <c r="K820" s="63">
        <v>0</v>
      </c>
      <c r="L820" s="55">
        <f>K820+H820+G820+F820+E820+D820</f>
        <v>12672.5</v>
      </c>
    </row>
    <row r="821" spans="1:12" ht="17.399999999999999" customHeight="1" x14ac:dyDescent="0.3">
      <c r="A821" s="144"/>
      <c r="B821" s="152"/>
      <c r="C821" s="129" t="s">
        <v>8</v>
      </c>
      <c r="D821" s="53">
        <v>0</v>
      </c>
      <c r="E821" s="53">
        <v>0</v>
      </c>
      <c r="F821" s="53">
        <v>0</v>
      </c>
      <c r="G821" s="53">
        <f>G831+G836</f>
        <v>420</v>
      </c>
      <c r="H821" s="53">
        <f>H826</f>
        <v>467.1</v>
      </c>
      <c r="I821" s="54">
        <v>0</v>
      </c>
      <c r="J821" s="54">
        <v>0</v>
      </c>
      <c r="K821" s="54">
        <v>0</v>
      </c>
      <c r="L821" s="55">
        <f>K821+H821+G821+F821+E821+D821</f>
        <v>887.1</v>
      </c>
    </row>
    <row r="822" spans="1:12" ht="17.399999999999999" customHeight="1" x14ac:dyDescent="0.3">
      <c r="A822" s="144"/>
      <c r="B822" s="152"/>
      <c r="C822" s="129" t="s">
        <v>9</v>
      </c>
      <c r="D822" s="53">
        <v>0</v>
      </c>
      <c r="E822" s="53">
        <v>0</v>
      </c>
      <c r="F822" s="53">
        <v>0</v>
      </c>
      <c r="G822" s="18">
        <f>G827</f>
        <v>5580</v>
      </c>
      <c r="H822" s="53">
        <f>H827</f>
        <v>6205.4</v>
      </c>
      <c r="I822" s="54">
        <v>0</v>
      </c>
      <c r="J822" s="54">
        <v>0</v>
      </c>
      <c r="K822" s="54">
        <v>0</v>
      </c>
      <c r="L822" s="55">
        <f>K822+H822+G822+F822+E822+D822</f>
        <v>11785.4</v>
      </c>
    </row>
    <row r="823" spans="1:12" ht="17.399999999999999" customHeight="1" x14ac:dyDescent="0.3">
      <c r="A823" s="144"/>
      <c r="B823" s="152"/>
      <c r="C823" s="129" t="s">
        <v>10</v>
      </c>
      <c r="D823" s="53">
        <v>0</v>
      </c>
      <c r="E823" s="53">
        <v>0</v>
      </c>
      <c r="F823" s="53">
        <v>0</v>
      </c>
      <c r="G823" s="53">
        <v>0</v>
      </c>
      <c r="H823" s="53">
        <v>0</v>
      </c>
      <c r="I823" s="54">
        <v>0</v>
      </c>
      <c r="J823" s="54">
        <v>0</v>
      </c>
      <c r="K823" s="54">
        <v>0</v>
      </c>
      <c r="L823" s="55">
        <f>K823+H823+G823+F823+E823+D823</f>
        <v>0</v>
      </c>
    </row>
    <row r="824" spans="1:12" ht="17.399999999999999" customHeight="1" x14ac:dyDescent="0.3">
      <c r="A824" s="144"/>
      <c r="B824" s="170"/>
      <c r="C824" s="129" t="s">
        <v>11</v>
      </c>
      <c r="D824" s="53">
        <v>0</v>
      </c>
      <c r="E824" s="53">
        <v>0</v>
      </c>
      <c r="F824" s="53">
        <v>0</v>
      </c>
      <c r="G824" s="53">
        <v>0</v>
      </c>
      <c r="H824" s="53">
        <v>0</v>
      </c>
      <c r="I824" s="54">
        <v>0</v>
      </c>
      <c r="J824" s="54">
        <v>0</v>
      </c>
      <c r="K824" s="54">
        <v>0</v>
      </c>
      <c r="L824" s="55">
        <f>K824+H824+G824+F824+E824+D824</f>
        <v>0</v>
      </c>
    </row>
    <row r="825" spans="1:12" ht="14.4" customHeight="1" x14ac:dyDescent="0.3">
      <c r="A825" s="144"/>
      <c r="B825" s="139" t="s">
        <v>17</v>
      </c>
      <c r="C825" s="122" t="s">
        <v>5</v>
      </c>
      <c r="D825" s="62">
        <f>D826+D827+D828</f>
        <v>0</v>
      </c>
      <c r="E825" s="62">
        <f t="shared" ref="E825:K825" si="370">E826+E827+E828</f>
        <v>0</v>
      </c>
      <c r="F825" s="62">
        <f t="shared" si="370"/>
        <v>0</v>
      </c>
      <c r="G825" s="62">
        <f t="shared" si="370"/>
        <v>6000</v>
      </c>
      <c r="H825" s="62">
        <f t="shared" si="370"/>
        <v>6672.5</v>
      </c>
      <c r="I825" s="63">
        <f t="shared" ref="I825:J825" si="371">I826+I827+I828</f>
        <v>0</v>
      </c>
      <c r="J825" s="63">
        <f t="shared" si="371"/>
        <v>0</v>
      </c>
      <c r="K825" s="63">
        <f t="shared" si="370"/>
        <v>0</v>
      </c>
      <c r="L825" s="55">
        <f>L826+L827+L828+L829</f>
        <v>887.1</v>
      </c>
    </row>
    <row r="826" spans="1:12" ht="14.4" customHeight="1" x14ac:dyDescent="0.3">
      <c r="A826" s="144"/>
      <c r="B826" s="148"/>
      <c r="C826" s="129" t="s">
        <v>8</v>
      </c>
      <c r="D826" s="53">
        <v>0</v>
      </c>
      <c r="E826" s="53">
        <v>0</v>
      </c>
      <c r="F826" s="53">
        <v>0</v>
      </c>
      <c r="G826" s="53">
        <f>G831+G836</f>
        <v>420</v>
      </c>
      <c r="H826" s="53">
        <f>H831+H836</f>
        <v>467.1</v>
      </c>
      <c r="I826" s="54">
        <f t="shared" ref="I826:K826" si="372">I831</f>
        <v>0</v>
      </c>
      <c r="J826" s="54">
        <f t="shared" ref="J826" si="373">J831</f>
        <v>0</v>
      </c>
      <c r="K826" s="54">
        <f t="shared" si="372"/>
        <v>0</v>
      </c>
      <c r="L826" s="55">
        <f>D826+E826+F826+H826+G826+K826</f>
        <v>887.1</v>
      </c>
    </row>
    <row r="827" spans="1:12" x14ac:dyDescent="0.3">
      <c r="A827" s="144"/>
      <c r="B827" s="148"/>
      <c r="C827" s="129" t="s">
        <v>9</v>
      </c>
      <c r="D827" s="53">
        <v>0</v>
      </c>
      <c r="E827" s="53">
        <v>0</v>
      </c>
      <c r="F827" s="53">
        <v>0</v>
      </c>
      <c r="G827" s="18">
        <f>G832</f>
        <v>5580</v>
      </c>
      <c r="H827" s="53">
        <f>H837</f>
        <v>6205.4</v>
      </c>
      <c r="I827" s="54">
        <v>0</v>
      </c>
      <c r="J827" s="54">
        <v>0</v>
      </c>
      <c r="K827" s="54">
        <v>0</v>
      </c>
      <c r="L827" s="55">
        <v>0</v>
      </c>
    </row>
    <row r="828" spans="1:12" x14ac:dyDescent="0.3">
      <c r="A828" s="144"/>
      <c r="B828" s="148"/>
      <c r="C828" s="129" t="s">
        <v>10</v>
      </c>
      <c r="D828" s="53">
        <v>0</v>
      </c>
      <c r="E828" s="53">
        <v>0</v>
      </c>
      <c r="F828" s="53">
        <v>0</v>
      </c>
      <c r="G828" s="53">
        <v>0</v>
      </c>
      <c r="H828" s="53">
        <v>0</v>
      </c>
      <c r="I828" s="54">
        <v>0</v>
      </c>
      <c r="J828" s="54">
        <v>0</v>
      </c>
      <c r="K828" s="54">
        <v>0</v>
      </c>
      <c r="L828" s="55">
        <v>0</v>
      </c>
    </row>
    <row r="829" spans="1:12" ht="12" customHeight="1" x14ac:dyDescent="0.3">
      <c r="A829" s="145"/>
      <c r="B829" s="149"/>
      <c r="C829" s="129" t="s">
        <v>11</v>
      </c>
      <c r="D829" s="53">
        <v>0</v>
      </c>
      <c r="E829" s="53">
        <v>0</v>
      </c>
      <c r="F829" s="53">
        <v>0</v>
      </c>
      <c r="G829" s="53">
        <v>0</v>
      </c>
      <c r="H829" s="53">
        <v>0</v>
      </c>
      <c r="I829" s="54">
        <v>0</v>
      </c>
      <c r="J829" s="54">
        <v>0</v>
      </c>
      <c r="K829" s="54">
        <v>0</v>
      </c>
      <c r="L829" s="55">
        <v>0</v>
      </c>
    </row>
    <row r="830" spans="1:12" ht="15.75" customHeight="1" x14ac:dyDescent="0.3">
      <c r="A830" s="136" t="s">
        <v>107</v>
      </c>
      <c r="B830" s="139" t="s">
        <v>17</v>
      </c>
      <c r="C830" s="125" t="s">
        <v>5</v>
      </c>
      <c r="D830" s="18">
        <f>D831+D832+D833+D834</f>
        <v>0</v>
      </c>
      <c r="E830" s="18">
        <f t="shared" ref="E830:K830" si="374">E831+E832+E833+E834</f>
        <v>0</v>
      </c>
      <c r="F830" s="18">
        <f t="shared" si="374"/>
        <v>0</v>
      </c>
      <c r="G830" s="53">
        <f t="shared" ref="G830" si="375">G831+G832+G833</f>
        <v>6000</v>
      </c>
      <c r="H830" s="18">
        <f t="shared" si="374"/>
        <v>0</v>
      </c>
      <c r="I830" s="19">
        <f t="shared" ref="I830:J830" si="376">I831+I832+I833+I834</f>
        <v>0</v>
      </c>
      <c r="J830" s="19">
        <f t="shared" si="376"/>
        <v>0</v>
      </c>
      <c r="K830" s="19">
        <f t="shared" si="374"/>
        <v>0</v>
      </c>
      <c r="L830" s="22">
        <f>L831+L832+L833+L834</f>
        <v>6000</v>
      </c>
    </row>
    <row r="831" spans="1:12" ht="14.4" customHeight="1" x14ac:dyDescent="0.3">
      <c r="A831" s="136"/>
      <c r="B831" s="148"/>
      <c r="C831" s="125" t="s">
        <v>8</v>
      </c>
      <c r="D831" s="18">
        <v>0</v>
      </c>
      <c r="E831" s="18">
        <v>0</v>
      </c>
      <c r="F831" s="18">
        <v>0</v>
      </c>
      <c r="G831" s="53">
        <v>420</v>
      </c>
      <c r="H831" s="18">
        <v>0</v>
      </c>
      <c r="I831" s="19">
        <v>0</v>
      </c>
      <c r="J831" s="19">
        <v>0</v>
      </c>
      <c r="K831" s="19">
        <v>0</v>
      </c>
      <c r="L831" s="22">
        <f t="shared" ref="L831:L834" si="377">D831+E831+F831+H831+G831+K831</f>
        <v>420</v>
      </c>
    </row>
    <row r="832" spans="1:12" ht="15" customHeight="1" x14ac:dyDescent="0.3">
      <c r="A832" s="136"/>
      <c r="B832" s="148"/>
      <c r="C832" s="125" t="s">
        <v>9</v>
      </c>
      <c r="D832" s="18">
        <v>0</v>
      </c>
      <c r="E832" s="18">
        <v>0</v>
      </c>
      <c r="F832" s="18">
        <v>0</v>
      </c>
      <c r="G832" s="18">
        <v>5580</v>
      </c>
      <c r="H832" s="18">
        <v>0</v>
      </c>
      <c r="I832" s="19">
        <v>0</v>
      </c>
      <c r="J832" s="19">
        <v>0</v>
      </c>
      <c r="K832" s="19">
        <v>0</v>
      </c>
      <c r="L832" s="22">
        <f t="shared" si="377"/>
        <v>5580</v>
      </c>
    </row>
    <row r="833" spans="1:12" ht="15" customHeight="1" x14ac:dyDescent="0.3">
      <c r="A833" s="136"/>
      <c r="B833" s="148"/>
      <c r="C833" s="125" t="s">
        <v>10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9">
        <v>0</v>
      </c>
      <c r="J833" s="19">
        <v>0</v>
      </c>
      <c r="K833" s="19">
        <v>0</v>
      </c>
      <c r="L833" s="22">
        <f t="shared" si="377"/>
        <v>0</v>
      </c>
    </row>
    <row r="834" spans="1:12" ht="13.95" customHeight="1" thickBot="1" x14ac:dyDescent="0.35">
      <c r="A834" s="176"/>
      <c r="B834" s="150"/>
      <c r="C834" s="126" t="s">
        <v>11</v>
      </c>
      <c r="D834" s="26">
        <v>0</v>
      </c>
      <c r="E834" s="26">
        <v>0</v>
      </c>
      <c r="F834" s="26">
        <v>0</v>
      </c>
      <c r="G834" s="26">
        <v>0</v>
      </c>
      <c r="H834" s="26">
        <v>0</v>
      </c>
      <c r="I834" s="27">
        <v>0</v>
      </c>
      <c r="J834" s="27">
        <v>0</v>
      </c>
      <c r="K834" s="27">
        <v>0</v>
      </c>
      <c r="L834" s="22">
        <f t="shared" si="377"/>
        <v>0</v>
      </c>
    </row>
    <row r="835" spans="1:12" ht="15.75" customHeight="1" x14ac:dyDescent="0.3">
      <c r="A835" s="136" t="s">
        <v>141</v>
      </c>
      <c r="B835" s="139" t="s">
        <v>17</v>
      </c>
      <c r="C835" s="125" t="s">
        <v>5</v>
      </c>
      <c r="D835" s="18">
        <f>D836+D837+D838+D839</f>
        <v>0</v>
      </c>
      <c r="E835" s="18">
        <f t="shared" ref="E835:F835" si="378">E836+E837+E838+E839</f>
        <v>0</v>
      </c>
      <c r="F835" s="18">
        <f t="shared" si="378"/>
        <v>0</v>
      </c>
      <c r="G835" s="53">
        <f t="shared" ref="G835" si="379">G836+G837+G838</f>
        <v>0</v>
      </c>
      <c r="H835" s="18">
        <f t="shared" ref="H835:K835" si="380">H836+H837+H838+H839</f>
        <v>6672.5</v>
      </c>
      <c r="I835" s="19">
        <f t="shared" si="380"/>
        <v>0</v>
      </c>
      <c r="J835" s="19">
        <f t="shared" ref="J835" si="381">J836+J837+J838+J839</f>
        <v>0</v>
      </c>
      <c r="K835" s="19">
        <f t="shared" si="380"/>
        <v>0</v>
      </c>
      <c r="L835" s="22">
        <f>L836+L837+L838+L839</f>
        <v>6672.5</v>
      </c>
    </row>
    <row r="836" spans="1:12" ht="14.4" customHeight="1" x14ac:dyDescent="0.3">
      <c r="A836" s="136"/>
      <c r="B836" s="148"/>
      <c r="C836" s="125" t="s">
        <v>8</v>
      </c>
      <c r="D836" s="18">
        <v>0</v>
      </c>
      <c r="E836" s="18">
        <v>0</v>
      </c>
      <c r="F836" s="18">
        <v>0</v>
      </c>
      <c r="G836" s="53">
        <v>0</v>
      </c>
      <c r="H836" s="18">
        <v>467.1</v>
      </c>
      <c r="I836" s="19">
        <v>0</v>
      </c>
      <c r="J836" s="19">
        <v>0</v>
      </c>
      <c r="K836" s="19">
        <v>0</v>
      </c>
      <c r="L836" s="22">
        <f t="shared" ref="L836:L839" si="382">D836+E836+F836+H836+G836+K836</f>
        <v>467.1</v>
      </c>
    </row>
    <row r="837" spans="1:12" ht="15" customHeight="1" x14ac:dyDescent="0.3">
      <c r="A837" s="136"/>
      <c r="B837" s="148"/>
      <c r="C837" s="125" t="s">
        <v>9</v>
      </c>
      <c r="D837" s="18">
        <v>0</v>
      </c>
      <c r="E837" s="18">
        <v>0</v>
      </c>
      <c r="F837" s="18">
        <v>0</v>
      </c>
      <c r="G837" s="18">
        <v>0</v>
      </c>
      <c r="H837" s="18">
        <v>6205.4</v>
      </c>
      <c r="I837" s="19">
        <v>0</v>
      </c>
      <c r="J837" s="19">
        <v>0</v>
      </c>
      <c r="K837" s="19">
        <v>0</v>
      </c>
      <c r="L837" s="22">
        <f t="shared" si="382"/>
        <v>6205.4</v>
      </c>
    </row>
    <row r="838" spans="1:12" ht="15" customHeight="1" x14ac:dyDescent="0.3">
      <c r="A838" s="136"/>
      <c r="B838" s="148"/>
      <c r="C838" s="125" t="s">
        <v>10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9">
        <v>0</v>
      </c>
      <c r="J838" s="19">
        <v>0</v>
      </c>
      <c r="K838" s="19">
        <v>0</v>
      </c>
      <c r="L838" s="22">
        <f t="shared" si="382"/>
        <v>0</v>
      </c>
    </row>
    <row r="839" spans="1:12" ht="13.95" customHeight="1" thickBot="1" x14ac:dyDescent="0.35">
      <c r="A839" s="176"/>
      <c r="B839" s="150"/>
      <c r="C839" s="126" t="s">
        <v>11</v>
      </c>
      <c r="D839" s="26">
        <v>0</v>
      </c>
      <c r="E839" s="26">
        <v>0</v>
      </c>
      <c r="F839" s="26">
        <v>0</v>
      </c>
      <c r="G839" s="26">
        <v>0</v>
      </c>
      <c r="H839" s="26">
        <v>0</v>
      </c>
      <c r="I839" s="27">
        <v>0</v>
      </c>
      <c r="J839" s="27">
        <v>0</v>
      </c>
      <c r="K839" s="27">
        <v>0</v>
      </c>
      <c r="L839" s="22">
        <f t="shared" si="382"/>
        <v>0</v>
      </c>
    </row>
  </sheetData>
  <mergeCells count="282">
    <mergeCell ref="B795:B799"/>
    <mergeCell ref="A800:A804"/>
    <mergeCell ref="B800:B804"/>
    <mergeCell ref="B770:B774"/>
    <mergeCell ref="B730:B734"/>
    <mergeCell ref="B740:B744"/>
    <mergeCell ref="B745:B749"/>
    <mergeCell ref="A725:A734"/>
    <mergeCell ref="B725:B729"/>
    <mergeCell ref="B760:B764"/>
    <mergeCell ref="B755:B759"/>
    <mergeCell ref="B790:B794"/>
    <mergeCell ref="A790:A799"/>
    <mergeCell ref="A750:A754"/>
    <mergeCell ref="B750:B754"/>
    <mergeCell ref="A745:A749"/>
    <mergeCell ref="B775:B779"/>
    <mergeCell ref="A770:A779"/>
    <mergeCell ref="A755:A764"/>
    <mergeCell ref="A650:A654"/>
    <mergeCell ref="B349:B353"/>
    <mergeCell ref="A349:A353"/>
    <mergeCell ref="A344:A348"/>
    <mergeCell ref="A434:A438"/>
    <mergeCell ref="A439:A443"/>
    <mergeCell ref="A690:A694"/>
    <mergeCell ref="B690:B694"/>
    <mergeCell ref="A540:A544"/>
    <mergeCell ref="B540:B549"/>
    <mergeCell ref="A585:A589"/>
    <mergeCell ref="B585:B589"/>
    <mergeCell ref="B685:B689"/>
    <mergeCell ref="B675:B679"/>
    <mergeCell ref="B655:B659"/>
    <mergeCell ref="A655:A659"/>
    <mergeCell ref="A660:A664"/>
    <mergeCell ref="B660:B669"/>
    <mergeCell ref="A665:A669"/>
    <mergeCell ref="A630:A644"/>
    <mergeCell ref="A590:A594"/>
    <mergeCell ref="B590:B594"/>
    <mergeCell ref="A595:A599"/>
    <mergeCell ref="B595:B599"/>
    <mergeCell ref="B630:B634"/>
    <mergeCell ref="B635:B639"/>
    <mergeCell ref="B605:B609"/>
    <mergeCell ref="B640:B644"/>
    <mergeCell ref="B600:B604"/>
    <mergeCell ref="A625:A629"/>
    <mergeCell ref="B625:B629"/>
    <mergeCell ref="B610:B614"/>
    <mergeCell ref="B620:B624"/>
    <mergeCell ref="A600:A614"/>
    <mergeCell ref="B615:B619"/>
    <mergeCell ref="A615:A624"/>
    <mergeCell ref="B291:B298"/>
    <mergeCell ref="B323:B330"/>
    <mergeCell ref="A419:A423"/>
    <mergeCell ref="B419:B423"/>
    <mergeCell ref="A274:A278"/>
    <mergeCell ref="A284:A288"/>
    <mergeCell ref="A289:A293"/>
    <mergeCell ref="A505:A514"/>
    <mergeCell ref="B510:B514"/>
    <mergeCell ref="B474:B478"/>
    <mergeCell ref="A484:A488"/>
    <mergeCell ref="B464:B468"/>
    <mergeCell ref="B494:B498"/>
    <mergeCell ref="B500:B504"/>
    <mergeCell ref="A494:A504"/>
    <mergeCell ref="B505:B509"/>
    <mergeCell ref="B484:B493"/>
    <mergeCell ref="A489:A493"/>
    <mergeCell ref="A464:A468"/>
    <mergeCell ref="B469:B473"/>
    <mergeCell ref="B479:B483"/>
    <mergeCell ref="A469:A483"/>
    <mergeCell ref="A309:A313"/>
    <mergeCell ref="A314:A318"/>
    <mergeCell ref="A319:A323"/>
    <mergeCell ref="A429:A433"/>
    <mergeCell ref="A384:A388"/>
    <mergeCell ref="B384:B388"/>
    <mergeCell ref="B389:B393"/>
    <mergeCell ref="A389:A393"/>
    <mergeCell ref="B399:B403"/>
    <mergeCell ref="A399:A403"/>
    <mergeCell ref="B394:B398"/>
    <mergeCell ref="A324:A328"/>
    <mergeCell ref="A334:A338"/>
    <mergeCell ref="A329:A333"/>
    <mergeCell ref="A364:A368"/>
    <mergeCell ref="B364:B368"/>
    <mergeCell ref="A379:A383"/>
    <mergeCell ref="B379:B383"/>
    <mergeCell ref="B369:B373"/>
    <mergeCell ref="A369:A373"/>
    <mergeCell ref="B374:B378"/>
    <mergeCell ref="A374:A378"/>
    <mergeCell ref="B214:B218"/>
    <mergeCell ref="A414:A418"/>
    <mergeCell ref="A394:A398"/>
    <mergeCell ref="B409:B413"/>
    <mergeCell ref="A409:A413"/>
    <mergeCell ref="B404:B408"/>
    <mergeCell ref="A404:A408"/>
    <mergeCell ref="B414:B418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715:A719"/>
    <mergeCell ref="B700:B704"/>
    <mergeCell ref="B705:B709"/>
    <mergeCell ref="B715:B719"/>
    <mergeCell ref="A720:A724"/>
    <mergeCell ref="B720:B724"/>
    <mergeCell ref="A835:A839"/>
    <mergeCell ref="B835:B839"/>
    <mergeCell ref="B780:B784"/>
    <mergeCell ref="A780:A784"/>
    <mergeCell ref="A810:A819"/>
    <mergeCell ref="B810:B814"/>
    <mergeCell ref="B815:B819"/>
    <mergeCell ref="A820:A829"/>
    <mergeCell ref="B820:B824"/>
    <mergeCell ref="B825:B829"/>
    <mergeCell ref="A830:A834"/>
    <mergeCell ref="B830:B834"/>
    <mergeCell ref="B785:B789"/>
    <mergeCell ref="A785:A789"/>
    <mergeCell ref="A805:A809"/>
    <mergeCell ref="B805:B809"/>
    <mergeCell ref="A765:A769"/>
    <mergeCell ref="B765:B769"/>
    <mergeCell ref="B650:B654"/>
    <mergeCell ref="B645:B649"/>
    <mergeCell ref="A645:A649"/>
    <mergeCell ref="A670:A674"/>
    <mergeCell ref="B670:B674"/>
    <mergeCell ref="B735:B739"/>
    <mergeCell ref="A735:A744"/>
    <mergeCell ref="B520:B524"/>
    <mergeCell ref="B560:B564"/>
    <mergeCell ref="A560:A564"/>
    <mergeCell ref="B530:B534"/>
    <mergeCell ref="A580:A584"/>
    <mergeCell ref="B535:B539"/>
    <mergeCell ref="A535:A539"/>
    <mergeCell ref="A530:A534"/>
    <mergeCell ref="B680:B684"/>
    <mergeCell ref="A675:A684"/>
    <mergeCell ref="A685:A689"/>
    <mergeCell ref="A700:A704"/>
    <mergeCell ref="A705:A709"/>
    <mergeCell ref="B580:B584"/>
    <mergeCell ref="A570:A574"/>
    <mergeCell ref="A575:A579"/>
    <mergeCell ref="B565:B569"/>
    <mergeCell ref="A695:A699"/>
    <mergeCell ref="B695:B699"/>
    <mergeCell ref="A710:A714"/>
    <mergeCell ref="B710:B714"/>
    <mergeCell ref="B570:B574"/>
    <mergeCell ref="B575:B579"/>
    <mergeCell ref="A449:A453"/>
    <mergeCell ref="B424:B448"/>
    <mergeCell ref="A444:A448"/>
    <mergeCell ref="A424:A428"/>
    <mergeCell ref="A555:A559"/>
    <mergeCell ref="B555:B559"/>
    <mergeCell ref="A520:A529"/>
    <mergeCell ref="A565:A569"/>
    <mergeCell ref="A459:A463"/>
    <mergeCell ref="A454:A458"/>
    <mergeCell ref="B449:B458"/>
    <mergeCell ref="B459:B463"/>
    <mergeCell ref="B550:B554"/>
    <mergeCell ref="A550:A554"/>
    <mergeCell ref="A545:A549"/>
    <mergeCell ref="B525:B529"/>
    <mergeCell ref="A515:A519"/>
    <mergeCell ref="B515:B519"/>
  </mergeCells>
  <pageMargins left="0.23622047244094491" right="0.19685039370078741" top="0.82677165354330717" bottom="0.39370078740157483" header="0.31496062992125984" footer="0.31496062992125984"/>
  <pageSetup paperSize="9" scale="71" fitToHeight="0" orientation="landscape" r:id="rId1"/>
  <rowBreaks count="2" manualBreakCount="2">
    <brk id="638" max="9" man="1"/>
    <brk id="681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2026-03-20T06:23:59Z</dcterms:modified>
</cp:coreProperties>
</file>